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21FCD2BF-6DEE-4D6F-981D-D723825A4A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H44" i="2"/>
  <c r="G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D44" i="2" s="1"/>
  <c r="C37" i="2"/>
  <c r="C44" i="2" s="1"/>
  <c r="Y26" i="2"/>
  <c r="K26" i="2"/>
  <c r="J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J13" i="2"/>
  <c r="I13" i="2"/>
  <c r="I26" i="2" s="1"/>
  <c r="H13" i="2"/>
  <c r="H26" i="2" s="1"/>
  <c r="G13" i="2"/>
  <c r="G26" i="2" s="1"/>
  <c r="G45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O44" i="3" s="1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Z44" i="3" s="1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P37" i="3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G37" i="3"/>
  <c r="G44" i="3" s="1"/>
  <c r="F37" i="3"/>
  <c r="E37" i="3"/>
  <c r="E44" i="3" s="1"/>
  <c r="D37" i="3"/>
  <c r="C37" i="3"/>
  <c r="C44" i="3" s="1"/>
  <c r="Y26" i="3"/>
  <c r="U26" i="3"/>
  <c r="R26" i="3"/>
  <c r="K26" i="3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W13" i="3"/>
  <c r="W26" i="3" s="1"/>
  <c r="V13" i="3"/>
  <c r="V26" i="3" s="1"/>
  <c r="U13" i="3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Y45" i="4" s="1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Y26" i="4"/>
  <c r="V26" i="4"/>
  <c r="N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U13" i="4"/>
  <c r="U26" i="4" s="1"/>
  <c r="U45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M13" i="4"/>
  <c r="M26" i="4" s="1"/>
  <c r="M45" i="4" s="1"/>
  <c r="L13" i="4"/>
  <c r="L26" i="4" s="1"/>
  <c r="K13" i="4"/>
  <c r="K26" i="4" s="1"/>
  <c r="K45" i="4" s="1"/>
  <c r="J13" i="4"/>
  <c r="J26" i="4" s="1"/>
  <c r="J45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U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W44" i="5" s="1"/>
  <c r="V37" i="5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AA26" i="5"/>
  <c r="AA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R26" i="5" s="1"/>
  <c r="R45" i="5" s="1"/>
  <c r="Q13" i="5"/>
  <c r="Q26" i="5" s="1"/>
  <c r="Q45" i="5" s="1"/>
  <c r="P13" i="5"/>
  <c r="P26" i="5" s="1"/>
  <c r="P45" i="5" s="1"/>
  <c r="O13" i="5"/>
  <c r="O26" i="5" s="1"/>
  <c r="N13" i="5"/>
  <c r="N26" i="5" s="1"/>
  <c r="M13" i="5"/>
  <c r="L13" i="5"/>
  <c r="L26" i="5" s="1"/>
  <c r="L45" i="5" s="1"/>
  <c r="K13" i="5"/>
  <c r="K26" i="5" s="1"/>
  <c r="J13" i="5"/>
  <c r="J26" i="5" s="1"/>
  <c r="I13" i="5"/>
  <c r="H13" i="5"/>
  <c r="H26" i="5" s="1"/>
  <c r="G13" i="5"/>
  <c r="G26" i="5" s="1"/>
  <c r="F13" i="5"/>
  <c r="F26" i="5" s="1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U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W45" i="6" s="1"/>
  <c r="V37" i="6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H45" i="6" s="1"/>
  <c r="G37" i="6"/>
  <c r="G44" i="6" s="1"/>
  <c r="G45" i="6" s="1"/>
  <c r="F37" i="6"/>
  <c r="E37" i="6"/>
  <c r="E44" i="6" s="1"/>
  <c r="D37" i="6"/>
  <c r="D44" i="6" s="1"/>
  <c r="C37" i="6"/>
  <c r="C44" i="6" s="1"/>
  <c r="V26" i="6"/>
  <c r="V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Z13" i="6" s="1"/>
  <c r="W13" i="6"/>
  <c r="W26" i="6" s="1"/>
  <c r="V13" i="6"/>
  <c r="U13" i="6"/>
  <c r="U26" i="6" s="1"/>
  <c r="U45" i="6" s="1"/>
  <c r="T13" i="6"/>
  <c r="T26" i="6" s="1"/>
  <c r="S13" i="6"/>
  <c r="S26" i="6" s="1"/>
  <c r="S45" i="6" s="1"/>
  <c r="R13" i="6"/>
  <c r="R26" i="6" s="1"/>
  <c r="R45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P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Z44" i="7" s="1"/>
  <c r="X37" i="7"/>
  <c r="X44" i="7" s="1"/>
  <c r="W37" i="7"/>
  <c r="V37" i="7"/>
  <c r="U37" i="7"/>
  <c r="U44" i="7" s="1"/>
  <c r="T37" i="7"/>
  <c r="T44" i="7" s="1"/>
  <c r="S37" i="7"/>
  <c r="S44" i="7" s="1"/>
  <c r="R37" i="7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S26" i="7"/>
  <c r="F26" i="7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V13" i="7"/>
  <c r="V26" i="7" s="1"/>
  <c r="U13" i="7"/>
  <c r="U26" i="7" s="1"/>
  <c r="U45" i="7" s="1"/>
  <c r="T13" i="7"/>
  <c r="S13" i="7"/>
  <c r="R13" i="7"/>
  <c r="R26" i="7" s="1"/>
  <c r="Q13" i="7"/>
  <c r="Q26" i="7" s="1"/>
  <c r="P13" i="7"/>
  <c r="P26" i="7" s="1"/>
  <c r="O13" i="7"/>
  <c r="N13" i="7"/>
  <c r="N26" i="7" s="1"/>
  <c r="M13" i="7"/>
  <c r="M26" i="7" s="1"/>
  <c r="M45" i="7" s="1"/>
  <c r="L13" i="7"/>
  <c r="K13" i="7"/>
  <c r="K26" i="7" s="1"/>
  <c r="K45" i="7" s="1"/>
  <c r="J13" i="7"/>
  <c r="J26" i="7" s="1"/>
  <c r="I13" i="7"/>
  <c r="H13" i="7"/>
  <c r="H26" i="7" s="1"/>
  <c r="G13" i="7"/>
  <c r="F13" i="7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U37" i="8"/>
  <c r="U44" i="8" s="1"/>
  <c r="T37" i="8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C37" i="8"/>
  <c r="C44" i="8" s="1"/>
  <c r="N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M26" i="8" s="1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Z13" i="8" s="1"/>
  <c r="W13" i="8"/>
  <c r="W26" i="8" s="1"/>
  <c r="V13" i="8"/>
  <c r="U13" i="8"/>
  <c r="T13" i="8"/>
  <c r="T26" i="8" s="1"/>
  <c r="S13" i="8"/>
  <c r="S26" i="8" s="1"/>
  <c r="S45" i="8" s="1"/>
  <c r="R13" i="8"/>
  <c r="Q13" i="8"/>
  <c r="P13" i="8"/>
  <c r="P26" i="8" s="1"/>
  <c r="O13" i="8"/>
  <c r="O26" i="8" s="1"/>
  <c r="O45" i="8" s="1"/>
  <c r="N13" i="8"/>
  <c r="M13" i="8"/>
  <c r="L13" i="8"/>
  <c r="L26" i="8" s="1"/>
  <c r="K13" i="8"/>
  <c r="K26" i="8" s="1"/>
  <c r="K45" i="8" s="1"/>
  <c r="J13" i="8"/>
  <c r="I13" i="8"/>
  <c r="H13" i="8"/>
  <c r="H26" i="8" s="1"/>
  <c r="G13" i="8"/>
  <c r="G26" i="8" s="1"/>
  <c r="G45" i="8" s="1"/>
  <c r="F13" i="8"/>
  <c r="E13" i="8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J37" i="9"/>
  <c r="I37" i="9"/>
  <c r="H37" i="9"/>
  <c r="H44" i="9" s="1"/>
  <c r="G37" i="9"/>
  <c r="F37" i="9"/>
  <c r="F44" i="9" s="1"/>
  <c r="E37" i="9"/>
  <c r="E44" i="9" s="1"/>
  <c r="D37" i="9"/>
  <c r="C37" i="9"/>
  <c r="C44" i="9" s="1"/>
  <c r="U26" i="9"/>
  <c r="K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V45" i="9" s="1"/>
  <c r="U13" i="9"/>
  <c r="T13" i="9"/>
  <c r="T26" i="9" s="1"/>
  <c r="S13" i="9"/>
  <c r="S26" i="9" s="1"/>
  <c r="R13" i="9"/>
  <c r="R26" i="9" s="1"/>
  <c r="Q13" i="9"/>
  <c r="Q26" i="9" s="1"/>
  <c r="Q45" i="9" s="1"/>
  <c r="P13" i="9"/>
  <c r="O13" i="9"/>
  <c r="O26" i="9" s="1"/>
  <c r="N13" i="9"/>
  <c r="N26" i="9" s="1"/>
  <c r="N45" i="9" s="1"/>
  <c r="M13" i="9"/>
  <c r="M26" i="9" s="1"/>
  <c r="M45" i="9" s="1"/>
  <c r="L13" i="9"/>
  <c r="L26" i="9" s="1"/>
  <c r="K13" i="9"/>
  <c r="J13" i="9"/>
  <c r="J26" i="9" s="1"/>
  <c r="I13" i="9"/>
  <c r="I26" i="9" s="1"/>
  <c r="H13" i="9"/>
  <c r="G13" i="9"/>
  <c r="G26" i="9" s="1"/>
  <c r="F13" i="9"/>
  <c r="F26" i="9" s="1"/>
  <c r="F45" i="9" s="1"/>
  <c r="E13" i="9"/>
  <c r="E26" i="9" s="1"/>
  <c r="E45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W44" i="10" s="1"/>
  <c r="V37" i="10"/>
  <c r="U37" i="10"/>
  <c r="T37" i="10"/>
  <c r="T44" i="10" s="1"/>
  <c r="S37" i="10"/>
  <c r="S44" i="10" s="1"/>
  <c r="R37" i="10"/>
  <c r="Q37" i="10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6" i="10"/>
  <c r="L26" i="10"/>
  <c r="L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V26" i="10" s="1"/>
  <c r="U13" i="10"/>
  <c r="T13" i="10"/>
  <c r="T26" i="10" s="1"/>
  <c r="T45" i="10" s="1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M13" i="10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N26" i="11"/>
  <c r="F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V13" i="11"/>
  <c r="V26" i="11" s="1"/>
  <c r="U13" i="11"/>
  <c r="U26" i="11" s="1"/>
  <c r="T13" i="11"/>
  <c r="T26" i="11" s="1"/>
  <c r="S13" i="11"/>
  <c r="S26" i="11" s="1"/>
  <c r="S45" i="11" s="1"/>
  <c r="R13" i="11"/>
  <c r="R26" i="11" s="1"/>
  <c r="R45" i="11" s="1"/>
  <c r="Q13" i="11"/>
  <c r="Q26" i="11" s="1"/>
  <c r="P13" i="11"/>
  <c r="P26" i="11" s="1"/>
  <c r="P45" i="11" s="1"/>
  <c r="O13" i="11"/>
  <c r="N13" i="11"/>
  <c r="M13" i="11"/>
  <c r="M26" i="11" s="1"/>
  <c r="L13" i="11"/>
  <c r="L26" i="11" s="1"/>
  <c r="K13" i="11"/>
  <c r="K26" i="11" s="1"/>
  <c r="K45" i="11" s="1"/>
  <c r="J13" i="11"/>
  <c r="J26" i="11" s="1"/>
  <c r="J45" i="11" s="1"/>
  <c r="I13" i="11"/>
  <c r="I26" i="11" s="1"/>
  <c r="H13" i="11"/>
  <c r="H26" i="11" s="1"/>
  <c r="H45" i="11" s="1"/>
  <c r="G13" i="11"/>
  <c r="F13" i="1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V26" i="12"/>
  <c r="V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X26" i="12" s="1"/>
  <c r="W13" i="12"/>
  <c r="V13" i="12"/>
  <c r="U13" i="12"/>
  <c r="T13" i="12"/>
  <c r="S13" i="12"/>
  <c r="S26" i="12" s="1"/>
  <c r="S45" i="12" s="1"/>
  <c r="R13" i="12"/>
  <c r="R26" i="12" s="1"/>
  <c r="Q13" i="12"/>
  <c r="P13" i="12"/>
  <c r="P26" i="12" s="1"/>
  <c r="P45" i="12" s="1"/>
  <c r="O13" i="12"/>
  <c r="N13" i="12"/>
  <c r="N26" i="12" s="1"/>
  <c r="N45" i="12" s="1"/>
  <c r="M13" i="12"/>
  <c r="L13" i="12"/>
  <c r="K13" i="12"/>
  <c r="K26" i="12" s="1"/>
  <c r="J13" i="12"/>
  <c r="J26" i="12" s="1"/>
  <c r="I13" i="12"/>
  <c r="H13" i="12"/>
  <c r="H26" i="12" s="1"/>
  <c r="H45" i="12" s="1"/>
  <c r="G13" i="12"/>
  <c r="F13" i="12"/>
  <c r="F26" i="12" s="1"/>
  <c r="E13" i="12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AA43" i="13"/>
  <c r="Y43" i="13"/>
  <c r="X43" i="13"/>
  <c r="Z43" i="13" s="1"/>
  <c r="W43" i="13"/>
  <c r="V43" i="13"/>
  <c r="U43" i="13"/>
  <c r="T43" i="13"/>
  <c r="S43" i="13"/>
  <c r="R43" i="13"/>
  <c r="Q43" i="13"/>
  <c r="Q44" i="13" s="1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W37" i="13"/>
  <c r="W44" i="13" s="1"/>
  <c r="V37" i="13"/>
  <c r="V44" i="13" s="1"/>
  <c r="U37" i="13"/>
  <c r="T37" i="13"/>
  <c r="S37" i="13"/>
  <c r="S44" i="13" s="1"/>
  <c r="R37" i="13"/>
  <c r="R44" i="13" s="1"/>
  <c r="Q37" i="13"/>
  <c r="P37" i="13"/>
  <c r="O37" i="13"/>
  <c r="O44" i="13" s="1"/>
  <c r="N37" i="13"/>
  <c r="M37" i="13"/>
  <c r="L37" i="13"/>
  <c r="K37" i="13"/>
  <c r="K44" i="13" s="1"/>
  <c r="J37" i="13"/>
  <c r="J44" i="13" s="1"/>
  <c r="I37" i="13"/>
  <c r="H37" i="13"/>
  <c r="H44" i="13" s="1"/>
  <c r="G37" i="13"/>
  <c r="G44" i="13" s="1"/>
  <c r="F37" i="13"/>
  <c r="E37" i="13"/>
  <c r="D37" i="13"/>
  <c r="C37" i="13"/>
  <c r="C44" i="13" s="1"/>
  <c r="AA26" i="13"/>
  <c r="AA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W13" i="13"/>
  <c r="V13" i="13"/>
  <c r="V26" i="13" s="1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N13" i="13"/>
  <c r="M13" i="13"/>
  <c r="M26" i="13" s="1"/>
  <c r="L13" i="13"/>
  <c r="K13" i="13"/>
  <c r="K26" i="13" s="1"/>
  <c r="K45" i="13" s="1"/>
  <c r="J13" i="13"/>
  <c r="J26" i="13" s="1"/>
  <c r="I13" i="13"/>
  <c r="H13" i="13"/>
  <c r="H26" i="13" s="1"/>
  <c r="G13" i="13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N44" i="14" s="1"/>
  <c r="M37" i="14"/>
  <c r="L37" i="14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Z13" i="14" s="1"/>
  <c r="W13" i="14"/>
  <c r="W26" i="14" s="1"/>
  <c r="V13" i="14"/>
  <c r="V26" i="14" s="1"/>
  <c r="U13" i="14"/>
  <c r="T13" i="14"/>
  <c r="T26" i="14" s="1"/>
  <c r="S13" i="14"/>
  <c r="S26" i="14" s="1"/>
  <c r="R13" i="14"/>
  <c r="R26" i="14" s="1"/>
  <c r="R45" i="14" s="1"/>
  <c r="Q13" i="14"/>
  <c r="Q26" i="14" s="1"/>
  <c r="Q45" i="14" s="1"/>
  <c r="P13" i="14"/>
  <c r="P26" i="14" s="1"/>
  <c r="O13" i="14"/>
  <c r="O26" i="14" s="1"/>
  <c r="N13" i="14"/>
  <c r="N26" i="14" s="1"/>
  <c r="M13" i="14"/>
  <c r="L13" i="14"/>
  <c r="L26" i="14" s="1"/>
  <c r="K13" i="14"/>
  <c r="J13" i="14"/>
  <c r="J26" i="14" s="1"/>
  <c r="J45" i="14" s="1"/>
  <c r="I13" i="14"/>
  <c r="I26" i="14" s="1"/>
  <c r="I45" i="14" s="1"/>
  <c r="H13" i="14"/>
  <c r="G13" i="14"/>
  <c r="F13" i="14"/>
  <c r="F26" i="14" s="1"/>
  <c r="E13" i="14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S44" i="15" s="1"/>
  <c r="R37" i="15"/>
  <c r="Q37" i="15"/>
  <c r="Q44" i="15" s="1"/>
  <c r="P37" i="15"/>
  <c r="P44" i="15" s="1"/>
  <c r="O37" i="15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V13" i="15"/>
  <c r="V26" i="15" s="1"/>
  <c r="V45" i="15" s="1"/>
  <c r="U13" i="15"/>
  <c r="U26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O13" i="15"/>
  <c r="N13" i="15"/>
  <c r="N26" i="15" s="1"/>
  <c r="N45" i="15" s="1"/>
  <c r="M13" i="15"/>
  <c r="M26" i="15" s="1"/>
  <c r="L13" i="15"/>
  <c r="K13" i="15"/>
  <c r="K26" i="15" s="1"/>
  <c r="J13" i="15"/>
  <c r="I13" i="15"/>
  <c r="I26" i="15" s="1"/>
  <c r="H13" i="15"/>
  <c r="H26" i="15" s="1"/>
  <c r="G13" i="15"/>
  <c r="F13" i="15"/>
  <c r="F26" i="15" s="1"/>
  <c r="F45" i="15" s="1"/>
  <c r="E13" i="15"/>
  <c r="E26" i="15" s="1"/>
  <c r="D13" i="15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P37" i="16"/>
  <c r="P44" i="16" s="1"/>
  <c r="O37" i="16"/>
  <c r="O44" i="16" s="1"/>
  <c r="N37" i="16"/>
  <c r="M37" i="16"/>
  <c r="M44" i="16" s="1"/>
  <c r="L37" i="16"/>
  <c r="K37" i="16"/>
  <c r="K44" i="16" s="1"/>
  <c r="J37" i="16"/>
  <c r="I37" i="16"/>
  <c r="H37" i="16"/>
  <c r="H44" i="16" s="1"/>
  <c r="G37" i="16"/>
  <c r="G44" i="16" s="1"/>
  <c r="F37" i="16"/>
  <c r="E37" i="16"/>
  <c r="E44" i="16" s="1"/>
  <c r="D37" i="16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AA45" i="16" s="1"/>
  <c r="Z13" i="16"/>
  <c r="Y13" i="16"/>
  <c r="X13" i="16"/>
  <c r="X26" i="16" s="1"/>
  <c r="W13" i="16"/>
  <c r="V13" i="16"/>
  <c r="V26" i="16" s="1"/>
  <c r="V45" i="16" s="1"/>
  <c r="U13" i="16"/>
  <c r="U26" i="16" s="1"/>
  <c r="T13" i="16"/>
  <c r="T26" i="16" s="1"/>
  <c r="S13" i="16"/>
  <c r="R13" i="16"/>
  <c r="R26" i="16" s="1"/>
  <c r="Q13" i="16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J13" i="16"/>
  <c r="J26" i="16" s="1"/>
  <c r="I13" i="16"/>
  <c r="H13" i="16"/>
  <c r="H26" i="16" s="1"/>
  <c r="G13" i="16"/>
  <c r="F13" i="16"/>
  <c r="F26" i="16" s="1"/>
  <c r="E13" i="16"/>
  <c r="E26" i="16" s="1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O37" i="17"/>
  <c r="O44" i="17" s="1"/>
  <c r="N37" i="17"/>
  <c r="N44" i="17" s="1"/>
  <c r="M37" i="17"/>
  <c r="M44" i="17" s="1"/>
  <c r="L37" i="17"/>
  <c r="K37" i="17"/>
  <c r="K44" i="17" s="1"/>
  <c r="J37" i="17"/>
  <c r="I37" i="17"/>
  <c r="I44" i="17" s="1"/>
  <c r="H37" i="17"/>
  <c r="G37" i="17"/>
  <c r="G44" i="17" s="1"/>
  <c r="F37" i="17"/>
  <c r="F44" i="17" s="1"/>
  <c r="E37" i="17"/>
  <c r="D37" i="17"/>
  <c r="D44" i="17" s="1"/>
  <c r="C37" i="17"/>
  <c r="C44" i="17" s="1"/>
  <c r="K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W26" i="17" s="1"/>
  <c r="V13" i="17"/>
  <c r="V26" i="17" s="1"/>
  <c r="V45" i="17" s="1"/>
  <c r="U13" i="17"/>
  <c r="T13" i="17"/>
  <c r="T26" i="17" s="1"/>
  <c r="S13" i="17"/>
  <c r="S26" i="17" s="1"/>
  <c r="S45" i="17" s="1"/>
  <c r="R13" i="17"/>
  <c r="R26" i="17" s="1"/>
  <c r="Q13" i="17"/>
  <c r="Q26" i="17" s="1"/>
  <c r="Q45" i="17" s="1"/>
  <c r="P13" i="17"/>
  <c r="P26" i="17" s="1"/>
  <c r="O13" i="17"/>
  <c r="O26" i="17" s="1"/>
  <c r="N13" i="17"/>
  <c r="N26" i="17" s="1"/>
  <c r="N45" i="17" s="1"/>
  <c r="M13" i="17"/>
  <c r="L13" i="17"/>
  <c r="L26" i="17" s="1"/>
  <c r="K13" i="17"/>
  <c r="J13" i="17"/>
  <c r="J26" i="17" s="1"/>
  <c r="I13" i="17"/>
  <c r="I26" i="17" s="1"/>
  <c r="H13" i="17"/>
  <c r="G13" i="17"/>
  <c r="F13" i="17"/>
  <c r="F26" i="17" s="1"/>
  <c r="F45" i="17" s="1"/>
  <c r="E13" i="17"/>
  <c r="D13" i="17"/>
  <c r="D26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AA43" i="18"/>
  <c r="Y43" i="18"/>
  <c r="X43" i="18"/>
  <c r="Z43" i="18" s="1"/>
  <c r="W43" i="18"/>
  <c r="V43" i="18"/>
  <c r="U43" i="18"/>
  <c r="T43" i="18"/>
  <c r="T44" i="18" s="1"/>
  <c r="S43" i="18"/>
  <c r="R43" i="18"/>
  <c r="Q43" i="18"/>
  <c r="Q44" i="18" s="1"/>
  <c r="P43" i="18"/>
  <c r="O43" i="18"/>
  <c r="N43" i="18"/>
  <c r="M43" i="18"/>
  <c r="L43" i="18"/>
  <c r="L44" i="18" s="1"/>
  <c r="K43" i="18"/>
  <c r="J43" i="18"/>
  <c r="I43" i="18"/>
  <c r="I44" i="18" s="1"/>
  <c r="H43" i="18"/>
  <c r="G43" i="18"/>
  <c r="F43" i="18"/>
  <c r="E43" i="18"/>
  <c r="D43" i="18"/>
  <c r="D44" i="18" s="1"/>
  <c r="C43" i="18"/>
  <c r="AA37" i="18"/>
  <c r="AA44" i="18" s="1"/>
  <c r="Z37" i="18"/>
  <c r="Y37" i="18"/>
  <c r="X37" i="18"/>
  <c r="X44" i="18" s="1"/>
  <c r="Z44" i="18" s="1"/>
  <c r="W37" i="18"/>
  <c r="W44" i="18" s="1"/>
  <c r="V37" i="18"/>
  <c r="V44" i="18" s="1"/>
  <c r="U37" i="18"/>
  <c r="T37" i="18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L37" i="18"/>
  <c r="K37" i="18"/>
  <c r="K44" i="18" s="1"/>
  <c r="J37" i="18"/>
  <c r="J44" i="18" s="1"/>
  <c r="I37" i="18"/>
  <c r="H37" i="18"/>
  <c r="H44" i="18" s="1"/>
  <c r="G37" i="18"/>
  <c r="F37" i="18"/>
  <c r="E37" i="18"/>
  <c r="D37" i="18"/>
  <c r="C37" i="18"/>
  <c r="C44" i="18" s="1"/>
  <c r="C26" i="18"/>
  <c r="AA25" i="18"/>
  <c r="AA26" i="18" s="1"/>
  <c r="AA45" i="18" s="1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L26" i="18" s="1"/>
  <c r="L45" i="18" s="1"/>
  <c r="K25" i="18"/>
  <c r="J25" i="18"/>
  <c r="I25" i="18"/>
  <c r="H25" i="18"/>
  <c r="G25" i="18"/>
  <c r="F25" i="18"/>
  <c r="E25" i="18"/>
  <c r="D25" i="18"/>
  <c r="D26" i="18" s="1"/>
  <c r="D45" i="18" s="1"/>
  <c r="C25" i="18"/>
  <c r="AA13" i="18"/>
  <c r="Y13" i="18"/>
  <c r="X13" i="18"/>
  <c r="W13" i="18"/>
  <c r="V13" i="18"/>
  <c r="V26" i="18" s="1"/>
  <c r="V45" i="18" s="1"/>
  <c r="U13" i="18"/>
  <c r="U26" i="18" s="1"/>
  <c r="T13" i="18"/>
  <c r="S13" i="18"/>
  <c r="S26" i="18" s="1"/>
  <c r="R13" i="18"/>
  <c r="R26" i="18" s="1"/>
  <c r="R45" i="18" s="1"/>
  <c r="Q13" i="18"/>
  <c r="P13" i="18"/>
  <c r="P26" i="18" s="1"/>
  <c r="P45" i="18" s="1"/>
  <c r="O13" i="18"/>
  <c r="N13" i="18"/>
  <c r="N26" i="18" s="1"/>
  <c r="N45" i="18" s="1"/>
  <c r="M13" i="18"/>
  <c r="M26" i="18" s="1"/>
  <c r="L13" i="18"/>
  <c r="K13" i="18"/>
  <c r="J13" i="18"/>
  <c r="J26" i="18" s="1"/>
  <c r="J45" i="18" s="1"/>
  <c r="I13" i="18"/>
  <c r="H13" i="18"/>
  <c r="G13" i="18"/>
  <c r="F13" i="18"/>
  <c r="F26" i="18" s="1"/>
  <c r="E13" i="18"/>
  <c r="E26" i="18" s="1"/>
  <c r="D13" i="18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G37" i="19"/>
  <c r="G44" i="19" s="1"/>
  <c r="F37" i="19"/>
  <c r="E37" i="19"/>
  <c r="D37" i="19"/>
  <c r="C37" i="19"/>
  <c r="C44" i="19" s="1"/>
  <c r="AA25" i="19"/>
  <c r="Y25" i="19"/>
  <c r="X25" i="19"/>
  <c r="X26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Y13" i="19"/>
  <c r="X13" i="19"/>
  <c r="W13" i="19"/>
  <c r="V13" i="19"/>
  <c r="V26" i="19" s="1"/>
  <c r="U13" i="19"/>
  <c r="U26" i="19" s="1"/>
  <c r="U45" i="19" s="1"/>
  <c r="T13" i="19"/>
  <c r="S13" i="19"/>
  <c r="S26" i="19" s="1"/>
  <c r="S45" i="19" s="1"/>
  <c r="R13" i="19"/>
  <c r="R26" i="19" s="1"/>
  <c r="R45" i="19" s="1"/>
  <c r="Q13" i="19"/>
  <c r="P13" i="19"/>
  <c r="O13" i="19"/>
  <c r="O26" i="19" s="1"/>
  <c r="O45" i="19" s="1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J26" i="19" s="1"/>
  <c r="J45" i="19" s="1"/>
  <c r="I13" i="19"/>
  <c r="I26" i="19" s="1"/>
  <c r="I45" i="19" s="1"/>
  <c r="H13" i="19"/>
  <c r="G13" i="19"/>
  <c r="F13" i="19"/>
  <c r="F26" i="19" s="1"/>
  <c r="E13" i="19"/>
  <c r="E26" i="19" s="1"/>
  <c r="D13" i="19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N37" i="20"/>
  <c r="N44" i="20" s="1"/>
  <c r="M37" i="20"/>
  <c r="L37" i="20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D37" i="20"/>
  <c r="D44" i="20" s="1"/>
  <c r="C37" i="20"/>
  <c r="C44" i="20" s="1"/>
  <c r="W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V13" i="20"/>
  <c r="V26" i="20" s="1"/>
  <c r="V45" i="20" s="1"/>
  <c r="U13" i="20"/>
  <c r="T13" i="20"/>
  <c r="T26" i="20" s="1"/>
  <c r="S13" i="20"/>
  <c r="S26" i="20" s="1"/>
  <c r="S45" i="20" s="1"/>
  <c r="R13" i="20"/>
  <c r="R26" i="20" s="1"/>
  <c r="Q13" i="20"/>
  <c r="P13" i="20"/>
  <c r="P26" i="20" s="1"/>
  <c r="O13" i="20"/>
  <c r="O26" i="20" s="1"/>
  <c r="N13" i="20"/>
  <c r="N26" i="20" s="1"/>
  <c r="N45" i="20" s="1"/>
  <c r="M13" i="20"/>
  <c r="L13" i="20"/>
  <c r="L26" i="20" s="1"/>
  <c r="K13" i="20"/>
  <c r="K26" i="20" s="1"/>
  <c r="J13" i="20"/>
  <c r="J26" i="20" s="1"/>
  <c r="J45" i="20" s="1"/>
  <c r="I13" i="20"/>
  <c r="I26" i="20" s="1"/>
  <c r="H13" i="20"/>
  <c r="H26" i="20" s="1"/>
  <c r="H45" i="20" s="1"/>
  <c r="G13" i="20"/>
  <c r="G26" i="20" s="1"/>
  <c r="F13" i="20"/>
  <c r="F26" i="20" s="1"/>
  <c r="E13" i="20"/>
  <c r="D13" i="20"/>
  <c r="D26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V13" i="21"/>
  <c r="V26" i="21" s="1"/>
  <c r="V45" i="21" s="1"/>
  <c r="U13" i="21"/>
  <c r="T13" i="21"/>
  <c r="T26" i="21" s="1"/>
  <c r="S13" i="21"/>
  <c r="S26" i="21" s="1"/>
  <c r="R13" i="21"/>
  <c r="R26" i="21" s="1"/>
  <c r="R45" i="21" s="1"/>
  <c r="Q13" i="21"/>
  <c r="Q26" i="21" s="1"/>
  <c r="Q45" i="21" s="1"/>
  <c r="P13" i="21"/>
  <c r="P26" i="21" s="1"/>
  <c r="O13" i="21"/>
  <c r="N13" i="21"/>
  <c r="N26" i="21" s="1"/>
  <c r="N45" i="21" s="1"/>
  <c r="M13" i="21"/>
  <c r="L13" i="21"/>
  <c r="L26" i="21" s="1"/>
  <c r="K13" i="21"/>
  <c r="K26" i="21" s="1"/>
  <c r="J13" i="21"/>
  <c r="J26" i="21" s="1"/>
  <c r="J45" i="21" s="1"/>
  <c r="I13" i="21"/>
  <c r="I26" i="21" s="1"/>
  <c r="I45" i="21" s="1"/>
  <c r="H13" i="21"/>
  <c r="H26" i="21" s="1"/>
  <c r="G13" i="21"/>
  <c r="F13" i="21"/>
  <c r="F26" i="21" s="1"/>
  <c r="F45" i="21" s="1"/>
  <c r="E13" i="21"/>
  <c r="D13" i="21"/>
  <c r="D26" i="21" s="1"/>
  <c r="D45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P37" i="22"/>
  <c r="P44" i="22" s="1"/>
  <c r="O37" i="22"/>
  <c r="O44" i="22" s="1"/>
  <c r="N37" i="22"/>
  <c r="M37" i="22"/>
  <c r="M44" i="22" s="1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C37" i="22"/>
  <c r="C44" i="22" s="1"/>
  <c r="AA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V13" i="22"/>
  <c r="V26" i="22" s="1"/>
  <c r="V45" i="22" s="1"/>
  <c r="U13" i="22"/>
  <c r="U26" i="22" s="1"/>
  <c r="U45" i="22" s="1"/>
  <c r="T13" i="22"/>
  <c r="T26" i="22" s="1"/>
  <c r="S13" i="22"/>
  <c r="S26" i="22" s="1"/>
  <c r="S45" i="22" s="1"/>
  <c r="R13" i="22"/>
  <c r="R26" i="22" s="1"/>
  <c r="Q13" i="22"/>
  <c r="Q26" i="22" s="1"/>
  <c r="P13" i="22"/>
  <c r="P26" i="22" s="1"/>
  <c r="O13" i="22"/>
  <c r="N13" i="22"/>
  <c r="N26" i="22" s="1"/>
  <c r="M13" i="22"/>
  <c r="M26" i="22" s="1"/>
  <c r="M45" i="22" s="1"/>
  <c r="L13" i="22"/>
  <c r="K13" i="22"/>
  <c r="K26" i="22" s="1"/>
  <c r="K45" i="22" s="1"/>
  <c r="J13" i="22"/>
  <c r="J26" i="22" s="1"/>
  <c r="I13" i="22"/>
  <c r="H13" i="22"/>
  <c r="H26" i="22" s="1"/>
  <c r="G13" i="22"/>
  <c r="F13" i="22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W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AA26" i="23" s="1"/>
  <c r="AA45" i="23" s="1"/>
  <c r="Z13" i="23"/>
  <c r="Y13" i="23"/>
  <c r="X13" i="23"/>
  <c r="W13" i="23"/>
  <c r="V13" i="23"/>
  <c r="V26" i="23" s="1"/>
  <c r="V45" i="23" s="1"/>
  <c r="U13" i="23"/>
  <c r="T13" i="23"/>
  <c r="S13" i="23"/>
  <c r="S26" i="23" s="1"/>
  <c r="S45" i="23" s="1"/>
  <c r="R13" i="23"/>
  <c r="R26" i="23" s="1"/>
  <c r="R45" i="23" s="1"/>
  <c r="Q13" i="23"/>
  <c r="P13" i="23"/>
  <c r="O13" i="23"/>
  <c r="O26" i="23" s="1"/>
  <c r="O45" i="23" s="1"/>
  <c r="N13" i="23"/>
  <c r="N26" i="23" s="1"/>
  <c r="N45" i="23" s="1"/>
  <c r="M13" i="23"/>
  <c r="L13" i="23"/>
  <c r="K13" i="23"/>
  <c r="J13" i="23"/>
  <c r="J26" i="23" s="1"/>
  <c r="J45" i="23" s="1"/>
  <c r="I13" i="23"/>
  <c r="H13" i="23"/>
  <c r="G13" i="23"/>
  <c r="F13" i="23"/>
  <c r="F26" i="23" s="1"/>
  <c r="F45" i="23" s="1"/>
  <c r="E13" i="23"/>
  <c r="D13" i="23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W44" i="24" s="1"/>
  <c r="V37" i="24"/>
  <c r="V44" i="24" s="1"/>
  <c r="U37" i="24"/>
  <c r="U44" i="24" s="1"/>
  <c r="T37" i="24"/>
  <c r="S37" i="24"/>
  <c r="S44" i="24" s="1"/>
  <c r="R37" i="24"/>
  <c r="Q37" i="24"/>
  <c r="Q44" i="24" s="1"/>
  <c r="P37" i="24"/>
  <c r="P44" i="24" s="1"/>
  <c r="O37" i="24"/>
  <c r="N37" i="24"/>
  <c r="N44" i="24" s="1"/>
  <c r="M37" i="24"/>
  <c r="M44" i="24" s="1"/>
  <c r="L37" i="24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Z13" i="24" s="1"/>
  <c r="W13" i="24"/>
  <c r="W26" i="24" s="1"/>
  <c r="W45" i="24" s="1"/>
  <c r="V13" i="24"/>
  <c r="V26" i="24" s="1"/>
  <c r="V45" i="24" s="1"/>
  <c r="U13" i="24"/>
  <c r="T13" i="24"/>
  <c r="T26" i="24" s="1"/>
  <c r="S13" i="24"/>
  <c r="S26" i="24" s="1"/>
  <c r="S45" i="24" s="1"/>
  <c r="R13" i="24"/>
  <c r="Q13" i="24"/>
  <c r="Q26" i="24" s="1"/>
  <c r="Q45" i="24" s="1"/>
  <c r="P13" i="24"/>
  <c r="O13" i="24"/>
  <c r="O26" i="24" s="1"/>
  <c r="N13" i="24"/>
  <c r="N26" i="24" s="1"/>
  <c r="N45" i="24" s="1"/>
  <c r="M13" i="24"/>
  <c r="L13" i="24"/>
  <c r="L26" i="24" s="1"/>
  <c r="K13" i="24"/>
  <c r="K26" i="24" s="1"/>
  <c r="K45" i="24" s="1"/>
  <c r="J13" i="24"/>
  <c r="I13" i="24"/>
  <c r="I26" i="24" s="1"/>
  <c r="I45" i="24" s="1"/>
  <c r="H13" i="24"/>
  <c r="H26" i="24" s="1"/>
  <c r="H45" i="24" s="1"/>
  <c r="G13" i="24"/>
  <c r="G26" i="24" s="1"/>
  <c r="G45" i="24" s="1"/>
  <c r="F13" i="24"/>
  <c r="F26" i="24" s="1"/>
  <c r="F45" i="24" s="1"/>
  <c r="E13" i="24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X26" i="25" s="1"/>
  <c r="W13" i="25"/>
  <c r="W26" i="25" s="1"/>
  <c r="V13" i="25"/>
  <c r="V26" i="25" s="1"/>
  <c r="U13" i="25"/>
  <c r="T13" i="25"/>
  <c r="T26" i="25" s="1"/>
  <c r="T45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L45" i="25" s="1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F26" i="25" s="1"/>
  <c r="E13" i="25"/>
  <c r="D13" i="25"/>
  <c r="D26" i="25" s="1"/>
  <c r="D45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O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Y45" i="26" s="1"/>
  <c r="X13" i="26"/>
  <c r="X26" i="26" s="1"/>
  <c r="W13" i="26"/>
  <c r="W26" i="26" s="1"/>
  <c r="W45" i="26" s="1"/>
  <c r="V13" i="26"/>
  <c r="V26" i="26" s="1"/>
  <c r="U13" i="26"/>
  <c r="T13" i="26"/>
  <c r="T26" i="26" s="1"/>
  <c r="S13" i="26"/>
  <c r="S26" i="26" s="1"/>
  <c r="R13" i="26"/>
  <c r="R26" i="26" s="1"/>
  <c r="Q13" i="26"/>
  <c r="Q26" i="26" s="1"/>
  <c r="Q45" i="26" s="1"/>
  <c r="P13" i="26"/>
  <c r="P26" i="26" s="1"/>
  <c r="O13" i="26"/>
  <c r="O26" i="26" s="1"/>
  <c r="N13" i="26"/>
  <c r="N26" i="26" s="1"/>
  <c r="M13" i="26"/>
  <c r="L13" i="26"/>
  <c r="L26" i="26" s="1"/>
  <c r="K13" i="26"/>
  <c r="K26" i="26" s="1"/>
  <c r="J13" i="26"/>
  <c r="J26" i="26" s="1"/>
  <c r="I13" i="26"/>
  <c r="I26" i="26" s="1"/>
  <c r="I45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U26" i="27" s="1"/>
  <c r="T25" i="27"/>
  <c r="S25" i="27"/>
  <c r="R25" i="27"/>
  <c r="Q25" i="27"/>
  <c r="P25" i="27"/>
  <c r="O25" i="27"/>
  <c r="N25" i="27"/>
  <c r="M25" i="27"/>
  <c r="M26" i="27" s="1"/>
  <c r="M45" i="27" s="1"/>
  <c r="L25" i="27"/>
  <c r="K25" i="27"/>
  <c r="J25" i="27"/>
  <c r="J26" i="27" s="1"/>
  <c r="I25" i="27"/>
  <c r="H25" i="27"/>
  <c r="G25" i="27"/>
  <c r="F25" i="27"/>
  <c r="E25" i="27"/>
  <c r="E26" i="27" s="1"/>
  <c r="E45" i="27" s="1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V45" i="27" s="1"/>
  <c r="U13" i="27"/>
  <c r="T13" i="27"/>
  <c r="T26" i="27" s="1"/>
  <c r="T45" i="27" s="1"/>
  <c r="S13" i="27"/>
  <c r="S26" i="27" s="1"/>
  <c r="S45" i="27" s="1"/>
  <c r="R13" i="27"/>
  <c r="R26" i="27" s="1"/>
  <c r="Q13" i="27"/>
  <c r="Q26" i="27" s="1"/>
  <c r="P13" i="27"/>
  <c r="P26" i="27" s="1"/>
  <c r="O13" i="27"/>
  <c r="O26" i="27" s="1"/>
  <c r="N13" i="27"/>
  <c r="N26" i="27" s="1"/>
  <c r="N45" i="27" s="1"/>
  <c r="M13" i="27"/>
  <c r="L13" i="27"/>
  <c r="L26" i="27" s="1"/>
  <c r="L45" i="27" s="1"/>
  <c r="K13" i="27"/>
  <c r="K26" i="27" s="1"/>
  <c r="K45" i="27" s="1"/>
  <c r="J13" i="27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Y26" i="28" s="1"/>
  <c r="Y45" i="28" s="1"/>
  <c r="X13" i="28"/>
  <c r="W13" i="28"/>
  <c r="W26" i="28" s="1"/>
  <c r="V13" i="28"/>
  <c r="V26" i="28" s="1"/>
  <c r="U13" i="28"/>
  <c r="T13" i="28"/>
  <c r="T26" i="28" s="1"/>
  <c r="T45" i="28" s="1"/>
  <c r="S13" i="28"/>
  <c r="R13" i="28"/>
  <c r="R26" i="28" s="1"/>
  <c r="Q13" i="28"/>
  <c r="Q26" i="28" s="1"/>
  <c r="Q45" i="28" s="1"/>
  <c r="P13" i="28"/>
  <c r="O13" i="28"/>
  <c r="O26" i="28" s="1"/>
  <c r="N13" i="28"/>
  <c r="N26" i="28" s="1"/>
  <c r="M13" i="28"/>
  <c r="L13" i="28"/>
  <c r="L26" i="28" s="1"/>
  <c r="L45" i="28" s="1"/>
  <c r="K13" i="28"/>
  <c r="J13" i="28"/>
  <c r="J26" i="28" s="1"/>
  <c r="I13" i="28"/>
  <c r="I26" i="28" s="1"/>
  <c r="I45" i="28" s="1"/>
  <c r="H13" i="28"/>
  <c r="G13" i="28"/>
  <c r="G26" i="28" s="1"/>
  <c r="F13" i="28"/>
  <c r="F26" i="28" s="1"/>
  <c r="E13" i="28"/>
  <c r="D13" i="28"/>
  <c r="D26" i="28" s="1"/>
  <c r="D45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O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W37" i="29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Z13" i="29" s="1"/>
  <c r="X13" i="29"/>
  <c r="X26" i="29" s="1"/>
  <c r="W13" i="29"/>
  <c r="W26" i="29" s="1"/>
  <c r="W45" i="29" s="1"/>
  <c r="V13" i="29"/>
  <c r="V26" i="29" s="1"/>
  <c r="U13" i="29"/>
  <c r="T13" i="29"/>
  <c r="T26" i="29" s="1"/>
  <c r="S13" i="29"/>
  <c r="S26" i="29" s="1"/>
  <c r="S45" i="29" s="1"/>
  <c r="R13" i="29"/>
  <c r="R26" i="29" s="1"/>
  <c r="Q13" i="29"/>
  <c r="Q26" i="29" s="1"/>
  <c r="P13" i="29"/>
  <c r="P26" i="29" s="1"/>
  <c r="P45" i="29" s="1"/>
  <c r="O13" i="29"/>
  <c r="O26" i="29" s="1"/>
  <c r="N13" i="29"/>
  <c r="N26" i="29" s="1"/>
  <c r="M13" i="29"/>
  <c r="L13" i="29"/>
  <c r="L26" i="29" s="1"/>
  <c r="K13" i="29"/>
  <c r="K26" i="29" s="1"/>
  <c r="K45" i="29" s="1"/>
  <c r="J13" i="29"/>
  <c r="J26" i="29" s="1"/>
  <c r="I13" i="29"/>
  <c r="I26" i="29" s="1"/>
  <c r="H13" i="29"/>
  <c r="H26" i="29" s="1"/>
  <c r="H45" i="29" s="1"/>
  <c r="G13" i="29"/>
  <c r="G26" i="29" s="1"/>
  <c r="F13" i="29"/>
  <c r="F26" i="29" s="1"/>
  <c r="E13" i="29"/>
  <c r="D13" i="29"/>
  <c r="D26" i="29" s="1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Z44" i="30" s="1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I37" i="30"/>
  <c r="I44" i="30" s="1"/>
  <c r="H37" i="30"/>
  <c r="H44" i="30" s="1"/>
  <c r="G37" i="30"/>
  <c r="F37" i="30"/>
  <c r="F44" i="30" s="1"/>
  <c r="E37" i="30"/>
  <c r="D37" i="30"/>
  <c r="D44" i="30" s="1"/>
  <c r="C37" i="30"/>
  <c r="C44" i="30" s="1"/>
  <c r="O26" i="30"/>
  <c r="G26" i="30"/>
  <c r="D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W13" i="30"/>
  <c r="W26" i="30" s="1"/>
  <c r="W45" i="30" s="1"/>
  <c r="V13" i="30"/>
  <c r="V26" i="30" s="1"/>
  <c r="V45" i="30" s="1"/>
  <c r="U13" i="30"/>
  <c r="T13" i="30"/>
  <c r="T26" i="30" s="1"/>
  <c r="S13" i="30"/>
  <c r="S26" i="30" s="1"/>
  <c r="S45" i="30" s="1"/>
  <c r="R13" i="30"/>
  <c r="R26" i="30" s="1"/>
  <c r="Q13" i="30"/>
  <c r="Q26" i="30" s="1"/>
  <c r="P13" i="30"/>
  <c r="O13" i="30"/>
  <c r="N13" i="30"/>
  <c r="N26" i="30" s="1"/>
  <c r="N45" i="30" s="1"/>
  <c r="M13" i="30"/>
  <c r="L13" i="30"/>
  <c r="L26" i="30" s="1"/>
  <c r="K13" i="30"/>
  <c r="K26" i="30" s="1"/>
  <c r="K45" i="30" s="1"/>
  <c r="J13" i="30"/>
  <c r="J26" i="30" s="1"/>
  <c r="J45" i="30" s="1"/>
  <c r="I13" i="30"/>
  <c r="I26" i="30" s="1"/>
  <c r="I45" i="30" s="1"/>
  <c r="H13" i="30"/>
  <c r="G13" i="30"/>
  <c r="F13" i="30"/>
  <c r="F26" i="30" s="1"/>
  <c r="F45" i="30" s="1"/>
  <c r="E13" i="30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Z37" i="31" s="1"/>
  <c r="X37" i="31"/>
  <c r="X44" i="31" s="1"/>
  <c r="W37" i="31"/>
  <c r="W44" i="31" s="1"/>
  <c r="V37" i="31"/>
  <c r="V44" i="31" s="1"/>
  <c r="U37" i="3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W13" i="31"/>
  <c r="W26" i="31" s="1"/>
  <c r="V13" i="31"/>
  <c r="V26" i="31" s="1"/>
  <c r="V45" i="31" s="1"/>
  <c r="U13" i="31"/>
  <c r="U26" i="31" s="1"/>
  <c r="T13" i="31"/>
  <c r="T26" i="31" s="1"/>
  <c r="S13" i="31"/>
  <c r="S26" i="31" s="1"/>
  <c r="S45" i="31" s="1"/>
  <c r="R13" i="31"/>
  <c r="R26" i="31" s="1"/>
  <c r="R45" i="31" s="1"/>
  <c r="Q13" i="31"/>
  <c r="Q26" i="31" s="1"/>
  <c r="Q45" i="31" s="1"/>
  <c r="P13" i="31"/>
  <c r="O13" i="31"/>
  <c r="O26" i="31" s="1"/>
  <c r="O45" i="31" s="1"/>
  <c r="N13" i="31"/>
  <c r="N26" i="31" s="1"/>
  <c r="N45" i="31" s="1"/>
  <c r="M13" i="31"/>
  <c r="L13" i="31"/>
  <c r="L26" i="31" s="1"/>
  <c r="K13" i="31"/>
  <c r="K26" i="31" s="1"/>
  <c r="K45" i="31" s="1"/>
  <c r="J13" i="31"/>
  <c r="J26" i="31" s="1"/>
  <c r="I13" i="31"/>
  <c r="I26" i="31" s="1"/>
  <c r="I45" i="31" s="1"/>
  <c r="H13" i="31"/>
  <c r="G13" i="31"/>
  <c r="G26" i="31" s="1"/>
  <c r="F13" i="31"/>
  <c r="F26" i="31" s="1"/>
  <c r="F45" i="31" s="1"/>
  <c r="E13" i="31"/>
  <c r="E26" i="31" s="1"/>
  <c r="D13" i="31"/>
  <c r="D26" i="31" s="1"/>
  <c r="C13" i="31"/>
  <c r="C26" i="31" s="1"/>
  <c r="C45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Z37" i="32" s="1"/>
  <c r="X37" i="32"/>
  <c r="W37" i="32"/>
  <c r="W44" i="32" s="1"/>
  <c r="V37" i="32"/>
  <c r="V44" i="32" s="1"/>
  <c r="U37" i="32"/>
  <c r="T37" i="32"/>
  <c r="T44" i="32" s="1"/>
  <c r="S37" i="32"/>
  <c r="S44" i="32" s="1"/>
  <c r="R37" i="32"/>
  <c r="Q37" i="32"/>
  <c r="Q44" i="32" s="1"/>
  <c r="P37" i="32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G37" i="32"/>
  <c r="G44" i="32" s="1"/>
  <c r="F37" i="32"/>
  <c r="F44" i="32" s="1"/>
  <c r="E37" i="32"/>
  <c r="D37" i="32"/>
  <c r="D44" i="32" s="1"/>
  <c r="C37" i="32"/>
  <c r="C44" i="32" s="1"/>
  <c r="U26" i="32"/>
  <c r="E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W13" i="32"/>
  <c r="W26" i="32" s="1"/>
  <c r="V13" i="32"/>
  <c r="V26" i="32" s="1"/>
  <c r="V45" i="32" s="1"/>
  <c r="U13" i="32"/>
  <c r="T13" i="32"/>
  <c r="T26" i="32" s="1"/>
  <c r="S13" i="32"/>
  <c r="R13" i="32"/>
  <c r="R26" i="32" s="1"/>
  <c r="Q13" i="32"/>
  <c r="Q26" i="32" s="1"/>
  <c r="P13" i="32"/>
  <c r="O13" i="32"/>
  <c r="O26" i="32" s="1"/>
  <c r="N13" i="32"/>
  <c r="N26" i="32" s="1"/>
  <c r="N45" i="32" s="1"/>
  <c r="M13" i="32"/>
  <c r="M26" i="32" s="1"/>
  <c r="L13" i="32"/>
  <c r="L26" i="32" s="1"/>
  <c r="K13" i="32"/>
  <c r="J13" i="32"/>
  <c r="J26" i="32" s="1"/>
  <c r="I13" i="32"/>
  <c r="I26" i="32" s="1"/>
  <c r="I45" i="32" s="1"/>
  <c r="H13" i="32"/>
  <c r="G13" i="32"/>
  <c r="G26" i="32" s="1"/>
  <c r="F13" i="32"/>
  <c r="F26" i="32" s="1"/>
  <c r="F45" i="32" s="1"/>
  <c r="E13" i="32"/>
  <c r="D13" i="32"/>
  <c r="D26" i="32" s="1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W43" i="33"/>
  <c r="V43" i="33"/>
  <c r="U43" i="33"/>
  <c r="T43" i="33"/>
  <c r="S43" i="33"/>
  <c r="R43" i="33"/>
  <c r="R44" i="33" s="1"/>
  <c r="Q43" i="33"/>
  <c r="P43" i="33"/>
  <c r="O43" i="33"/>
  <c r="N43" i="33"/>
  <c r="M43" i="33"/>
  <c r="L43" i="33"/>
  <c r="K43" i="33"/>
  <c r="J43" i="33"/>
  <c r="J44" i="33" s="1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Z37" i="33" s="1"/>
  <c r="W37" i="33"/>
  <c r="V37" i="33"/>
  <c r="V44" i="33" s="1"/>
  <c r="U37" i="33"/>
  <c r="U44" i="33" s="1"/>
  <c r="T37" i="33"/>
  <c r="T44" i="33" s="1"/>
  <c r="S37" i="33"/>
  <c r="S44" i="33" s="1"/>
  <c r="R37" i="33"/>
  <c r="Q37" i="33"/>
  <c r="Q44" i="33" s="1"/>
  <c r="P37" i="33"/>
  <c r="O37" i="33"/>
  <c r="N37" i="33"/>
  <c r="N44" i="33" s="1"/>
  <c r="M37" i="33"/>
  <c r="M44" i="33" s="1"/>
  <c r="L37" i="33"/>
  <c r="L44" i="33" s="1"/>
  <c r="K37" i="33"/>
  <c r="K44" i="33" s="1"/>
  <c r="J37" i="33"/>
  <c r="I37" i="33"/>
  <c r="I44" i="33" s="1"/>
  <c r="H37" i="33"/>
  <c r="G37" i="33"/>
  <c r="F37" i="33"/>
  <c r="F44" i="33" s="1"/>
  <c r="E37" i="33"/>
  <c r="D37" i="33"/>
  <c r="D44" i="33" s="1"/>
  <c r="C37" i="33"/>
  <c r="C44" i="33" s="1"/>
  <c r="O26" i="33"/>
  <c r="J26" i="33"/>
  <c r="AA25" i="33"/>
  <c r="Y25" i="33"/>
  <c r="X25" i="33"/>
  <c r="Z25" i="33" s="1"/>
  <c r="W25" i="33"/>
  <c r="V25" i="33"/>
  <c r="U25" i="33"/>
  <c r="T25" i="33"/>
  <c r="S25" i="33"/>
  <c r="S26" i="33" s="1"/>
  <c r="S45" i="33" s="1"/>
  <c r="R25" i="33"/>
  <c r="Q25" i="33"/>
  <c r="P25" i="33"/>
  <c r="O25" i="33"/>
  <c r="N25" i="33"/>
  <c r="M25" i="33"/>
  <c r="L25" i="33"/>
  <c r="K25" i="33"/>
  <c r="K26" i="33" s="1"/>
  <c r="K45" i="33" s="1"/>
  <c r="J25" i="33"/>
  <c r="I25" i="33"/>
  <c r="H25" i="33"/>
  <c r="G25" i="33"/>
  <c r="F25" i="33"/>
  <c r="E25" i="33"/>
  <c r="D25" i="33"/>
  <c r="C25" i="33"/>
  <c r="C26" i="33" s="1"/>
  <c r="C45" i="33" s="1"/>
  <c r="AA13" i="33"/>
  <c r="Y13" i="33"/>
  <c r="Y26" i="33" s="1"/>
  <c r="X13" i="33"/>
  <c r="Z13" i="33" s="1"/>
  <c r="W13" i="33"/>
  <c r="W26" i="33" s="1"/>
  <c r="V13" i="33"/>
  <c r="U13" i="33"/>
  <c r="T13" i="33"/>
  <c r="T26" i="33" s="1"/>
  <c r="T45" i="33" s="1"/>
  <c r="S13" i="33"/>
  <c r="R13" i="33"/>
  <c r="R26" i="33" s="1"/>
  <c r="R45" i="33" s="1"/>
  <c r="Q13" i="33"/>
  <c r="Q26" i="33" s="1"/>
  <c r="P13" i="33"/>
  <c r="O13" i="33"/>
  <c r="N13" i="33"/>
  <c r="M13" i="33"/>
  <c r="L13" i="33"/>
  <c r="L26" i="33" s="1"/>
  <c r="L45" i="33" s="1"/>
  <c r="K13" i="33"/>
  <c r="J13" i="33"/>
  <c r="I13" i="33"/>
  <c r="I26" i="33" s="1"/>
  <c r="H13" i="33"/>
  <c r="G13" i="33"/>
  <c r="G26" i="33" s="1"/>
  <c r="F13" i="33"/>
  <c r="F26" i="33" s="1"/>
  <c r="F45" i="33" s="1"/>
  <c r="E13" i="33"/>
  <c r="D13" i="33"/>
  <c r="D26" i="33" s="1"/>
  <c r="D45" i="33" s="1"/>
  <c r="C13" i="33"/>
  <c r="AA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Z37" i="34"/>
  <c r="Y37" i="34"/>
  <c r="Y44" i="34" s="1"/>
  <c r="X37" i="34"/>
  <c r="W37" i="34"/>
  <c r="W44" i="34" s="1"/>
  <c r="V37" i="34"/>
  <c r="U37" i="34"/>
  <c r="U44" i="34" s="1"/>
  <c r="T37" i="34"/>
  <c r="T44" i="34" s="1"/>
  <c r="S37" i="34"/>
  <c r="R37" i="34"/>
  <c r="R44" i="34" s="1"/>
  <c r="Q37" i="34"/>
  <c r="Q44" i="34" s="1"/>
  <c r="P37" i="34"/>
  <c r="O37" i="34"/>
  <c r="O44" i="34" s="1"/>
  <c r="N37" i="34"/>
  <c r="M37" i="34"/>
  <c r="M44" i="34" s="1"/>
  <c r="L37" i="34"/>
  <c r="L44" i="34" s="1"/>
  <c r="K37" i="34"/>
  <c r="J37" i="34"/>
  <c r="J44" i="34" s="1"/>
  <c r="I37" i="34"/>
  <c r="H37" i="34"/>
  <c r="H44" i="34" s="1"/>
  <c r="G37" i="34"/>
  <c r="G44" i="34" s="1"/>
  <c r="F37" i="34"/>
  <c r="E37" i="34"/>
  <c r="E44" i="34" s="1"/>
  <c r="D37" i="34"/>
  <c r="D44" i="34" s="1"/>
  <c r="C37" i="34"/>
  <c r="W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V13" i="34"/>
  <c r="V26" i="34" s="1"/>
  <c r="U13" i="34"/>
  <c r="U26" i="34" s="1"/>
  <c r="U45" i="34" s="1"/>
  <c r="T13" i="34"/>
  <c r="T26" i="34" s="1"/>
  <c r="S13" i="34"/>
  <c r="R13" i="34"/>
  <c r="R26" i="34" s="1"/>
  <c r="Q13" i="34"/>
  <c r="Q26" i="34" s="1"/>
  <c r="P13" i="34"/>
  <c r="P26" i="34" s="1"/>
  <c r="O13" i="34"/>
  <c r="O26" i="34" s="1"/>
  <c r="O45" i="34" s="1"/>
  <c r="N13" i="34"/>
  <c r="N26" i="34" s="1"/>
  <c r="M13" i="34"/>
  <c r="M26" i="34" s="1"/>
  <c r="L13" i="34"/>
  <c r="L26" i="34" s="1"/>
  <c r="K13" i="34"/>
  <c r="K26" i="34" s="1"/>
  <c r="J13" i="34"/>
  <c r="J26" i="34" s="1"/>
  <c r="I13" i="34"/>
  <c r="I26" i="34" s="1"/>
  <c r="H13" i="34"/>
  <c r="G13" i="34"/>
  <c r="G26" i="34" s="1"/>
  <c r="G45" i="34" s="1"/>
  <c r="F13" i="34"/>
  <c r="F26" i="34" s="1"/>
  <c r="E13" i="34"/>
  <c r="D13" i="34"/>
  <c r="D26" i="34" s="1"/>
  <c r="C13" i="34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H44" i="35" s="1"/>
  <c r="G43" i="35"/>
  <c r="F43" i="35"/>
  <c r="E43" i="35"/>
  <c r="D43" i="35"/>
  <c r="C43" i="35"/>
  <c r="AA37" i="35"/>
  <c r="Y37" i="35"/>
  <c r="Z37" i="35" s="1"/>
  <c r="X37" i="35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H37" i="35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V13" i="35"/>
  <c r="V26" i="35" s="1"/>
  <c r="V45" i="35" s="1"/>
  <c r="U13" i="35"/>
  <c r="U26" i="35" s="1"/>
  <c r="U45" i="35" s="1"/>
  <c r="T13" i="35"/>
  <c r="S13" i="35"/>
  <c r="S26" i="35" s="1"/>
  <c r="S45" i="35" s="1"/>
  <c r="R13" i="35"/>
  <c r="R26" i="35" s="1"/>
  <c r="R45" i="35" s="1"/>
  <c r="Q13" i="35"/>
  <c r="Q26" i="35" s="1"/>
  <c r="Q45" i="35" s="1"/>
  <c r="P13" i="35"/>
  <c r="P26" i="35" s="1"/>
  <c r="O13" i="35"/>
  <c r="O26" i="35" s="1"/>
  <c r="O45" i="35" s="1"/>
  <c r="N13" i="35"/>
  <c r="N26" i="35" s="1"/>
  <c r="N45" i="35" s="1"/>
  <c r="M13" i="35"/>
  <c r="M26" i="35" s="1"/>
  <c r="M45" i="35" s="1"/>
  <c r="L13" i="35"/>
  <c r="K13" i="35"/>
  <c r="K26" i="35" s="1"/>
  <c r="K45" i="35" s="1"/>
  <c r="J13" i="35"/>
  <c r="J26" i="35" s="1"/>
  <c r="J45" i="35" s="1"/>
  <c r="I13" i="35"/>
  <c r="I26" i="35" s="1"/>
  <c r="H13" i="35"/>
  <c r="H26" i="35" s="1"/>
  <c r="G13" i="35"/>
  <c r="G26" i="35" s="1"/>
  <c r="G45" i="35" s="1"/>
  <c r="F13" i="35"/>
  <c r="F26" i="35" s="1"/>
  <c r="F45" i="35" s="1"/>
  <c r="E13" i="35"/>
  <c r="E26" i="35" s="1"/>
  <c r="E45" i="35" s="1"/>
  <c r="D13" i="35"/>
  <c r="C13" i="35"/>
  <c r="C26" i="35" s="1"/>
  <c r="C45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X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W45" i="36" s="1"/>
  <c r="V13" i="36"/>
  <c r="V26" i="36" s="1"/>
  <c r="V45" i="36" s="1"/>
  <c r="U13" i="36"/>
  <c r="U26" i="36" s="1"/>
  <c r="T13" i="36"/>
  <c r="T26" i="36" s="1"/>
  <c r="T45" i="36" s="1"/>
  <c r="S13" i="36"/>
  <c r="S26" i="36" s="1"/>
  <c r="R13" i="36"/>
  <c r="R26" i="36" s="1"/>
  <c r="Q13" i="36"/>
  <c r="Q26" i="36" s="1"/>
  <c r="P13" i="36"/>
  <c r="P26" i="36" s="1"/>
  <c r="P45" i="36" s="1"/>
  <c r="O13" i="36"/>
  <c r="O26" i="36" s="1"/>
  <c r="O45" i="36" s="1"/>
  <c r="N13" i="36"/>
  <c r="N26" i="36" s="1"/>
  <c r="N45" i="36" s="1"/>
  <c r="M13" i="36"/>
  <c r="M26" i="36" s="1"/>
  <c r="L13" i="36"/>
  <c r="L26" i="36" s="1"/>
  <c r="L45" i="36" s="1"/>
  <c r="K13" i="36"/>
  <c r="K26" i="36" s="1"/>
  <c r="J13" i="36"/>
  <c r="J26" i="36" s="1"/>
  <c r="I13" i="36"/>
  <c r="I26" i="36" s="1"/>
  <c r="H13" i="36"/>
  <c r="H26" i="36" s="1"/>
  <c r="H45" i="36" s="1"/>
  <c r="G13" i="36"/>
  <c r="G26" i="36" s="1"/>
  <c r="G45" i="36" s="1"/>
  <c r="F13" i="36"/>
  <c r="F26" i="36" s="1"/>
  <c r="F45" i="36" s="1"/>
  <c r="E13" i="36"/>
  <c r="E26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I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X44" i="37" s="1"/>
  <c r="Z44" i="37" s="1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Y45" i="37" s="1"/>
  <c r="X13" i="37"/>
  <c r="X26" i="37" s="1"/>
  <c r="W13" i="37"/>
  <c r="V13" i="37"/>
  <c r="V26" i="37" s="1"/>
  <c r="V45" i="37" s="1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P26" i="37" s="1"/>
  <c r="P45" i="37" s="1"/>
  <c r="O13" i="37"/>
  <c r="N13" i="37"/>
  <c r="N26" i="37" s="1"/>
  <c r="N45" i="37" s="1"/>
  <c r="M13" i="37"/>
  <c r="M26" i="37" s="1"/>
  <c r="L13" i="37"/>
  <c r="L26" i="37" s="1"/>
  <c r="K13" i="37"/>
  <c r="K26" i="37" s="1"/>
  <c r="J13" i="37"/>
  <c r="J26" i="37" s="1"/>
  <c r="I13" i="37"/>
  <c r="I26" i="37" s="1"/>
  <c r="H13" i="37"/>
  <c r="H26" i="37" s="1"/>
  <c r="H45" i="37" s="1"/>
  <c r="G13" i="37"/>
  <c r="F13" i="37"/>
  <c r="F26" i="37" s="1"/>
  <c r="F45" i="37" s="1"/>
  <c r="E13" i="37"/>
  <c r="E26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I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X44" i="38" s="1"/>
  <c r="Z44" i="38" s="1"/>
  <c r="W37" i="38"/>
  <c r="W44" i="38" s="1"/>
  <c r="V37" i="38"/>
  <c r="V44" i="38" s="1"/>
  <c r="U37" i="38"/>
  <c r="U44" i="38" s="1"/>
  <c r="T37" i="38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K37" i="38"/>
  <c r="K44" i="38" s="1"/>
  <c r="J37" i="38"/>
  <c r="J44" i="38" s="1"/>
  <c r="I37" i="38"/>
  <c r="H37" i="38"/>
  <c r="H44" i="38" s="1"/>
  <c r="G37" i="38"/>
  <c r="G44" i="38" s="1"/>
  <c r="F37" i="38"/>
  <c r="F44" i="38" s="1"/>
  <c r="E37" i="38"/>
  <c r="E44" i="38" s="1"/>
  <c r="D37" i="38"/>
  <c r="C37" i="38"/>
  <c r="C44" i="38" s="1"/>
  <c r="I26" i="38"/>
  <c r="I45" i="38" s="1"/>
  <c r="F26" i="38"/>
  <c r="F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X26" i="38" s="1"/>
  <c r="W13" i="38"/>
  <c r="V13" i="38"/>
  <c r="V26" i="38" s="1"/>
  <c r="V45" i="38" s="1"/>
  <c r="U13" i="38"/>
  <c r="U26" i="38" s="1"/>
  <c r="T13" i="38"/>
  <c r="T26" i="38" s="1"/>
  <c r="S13" i="38"/>
  <c r="S26" i="38" s="1"/>
  <c r="R13" i="38"/>
  <c r="R26" i="38" s="1"/>
  <c r="R45" i="38" s="1"/>
  <c r="Q13" i="38"/>
  <c r="Q26" i="38" s="1"/>
  <c r="P13" i="38"/>
  <c r="P26" i="38" s="1"/>
  <c r="O13" i="38"/>
  <c r="N13" i="38"/>
  <c r="N26" i="38" s="1"/>
  <c r="N45" i="38" s="1"/>
  <c r="M13" i="38"/>
  <c r="M26" i="38" s="1"/>
  <c r="L13" i="38"/>
  <c r="L26" i="38" s="1"/>
  <c r="K13" i="38"/>
  <c r="K26" i="38" s="1"/>
  <c r="J13" i="38"/>
  <c r="J26" i="38" s="1"/>
  <c r="J45" i="38" s="1"/>
  <c r="I13" i="38"/>
  <c r="H13" i="38"/>
  <c r="H26" i="38" s="1"/>
  <c r="G13" i="38"/>
  <c r="F13" i="38"/>
  <c r="E13" i="38"/>
  <c r="E26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S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U44" i="39" s="1"/>
  <c r="T37" i="39"/>
  <c r="S37" i="39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C37" i="39"/>
  <c r="C44" i="39" s="1"/>
  <c r="Y26" i="39"/>
  <c r="Y45" i="39" s="1"/>
  <c r="V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X13" i="39"/>
  <c r="W13" i="39"/>
  <c r="V13" i="39"/>
  <c r="U13" i="39"/>
  <c r="U26" i="39" s="1"/>
  <c r="U45" i="39" s="1"/>
  <c r="T13" i="39"/>
  <c r="T26" i="39" s="1"/>
  <c r="S13" i="39"/>
  <c r="S26" i="39" s="1"/>
  <c r="R13" i="39"/>
  <c r="R26" i="39" s="1"/>
  <c r="Q13" i="39"/>
  <c r="Q26" i="39" s="1"/>
  <c r="P13" i="39"/>
  <c r="P26" i="39" s="1"/>
  <c r="P45" i="39" s="1"/>
  <c r="O13" i="39"/>
  <c r="N13" i="39"/>
  <c r="N26" i="39" s="1"/>
  <c r="M13" i="39"/>
  <c r="M26" i="39" s="1"/>
  <c r="M45" i="39" s="1"/>
  <c r="L13" i="39"/>
  <c r="L26" i="39" s="1"/>
  <c r="K13" i="39"/>
  <c r="K26" i="39" s="1"/>
  <c r="K45" i="39" s="1"/>
  <c r="J13" i="39"/>
  <c r="J26" i="39" s="1"/>
  <c r="I13" i="39"/>
  <c r="I26" i="39" s="1"/>
  <c r="I45" i="39" s="1"/>
  <c r="H13" i="39"/>
  <c r="H26" i="39" s="1"/>
  <c r="H45" i="39" s="1"/>
  <c r="G13" i="39"/>
  <c r="F13" i="39"/>
  <c r="F26" i="39" s="1"/>
  <c r="E13" i="39"/>
  <c r="E26" i="39" s="1"/>
  <c r="E45" i="39" s="1"/>
  <c r="D13" i="39"/>
  <c r="D26" i="39" s="1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T26" i="40"/>
  <c r="AA25" i="40"/>
  <c r="Z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Z13" i="40" s="1"/>
  <c r="W13" i="40"/>
  <c r="W26" i="40" s="1"/>
  <c r="W45" i="40" s="1"/>
  <c r="V13" i="40"/>
  <c r="V26" i="40" s="1"/>
  <c r="U13" i="40"/>
  <c r="U26" i="40" s="1"/>
  <c r="U45" i="40" s="1"/>
  <c r="T13" i="40"/>
  <c r="S13" i="40"/>
  <c r="S26" i="40" s="1"/>
  <c r="R13" i="40"/>
  <c r="Q13" i="40"/>
  <c r="Q26" i="40" s="1"/>
  <c r="P13" i="40"/>
  <c r="P26" i="40" s="1"/>
  <c r="P45" i="40" s="1"/>
  <c r="O13" i="40"/>
  <c r="N13" i="40"/>
  <c r="N26" i="40" s="1"/>
  <c r="M13" i="40"/>
  <c r="L13" i="40"/>
  <c r="K13" i="40"/>
  <c r="K26" i="40" s="1"/>
  <c r="J13" i="40"/>
  <c r="I13" i="40"/>
  <c r="I26" i="40" s="1"/>
  <c r="H13" i="40"/>
  <c r="H26" i="40" s="1"/>
  <c r="H45" i="40" s="1"/>
  <c r="G13" i="40"/>
  <c r="F13" i="40"/>
  <c r="F26" i="40" s="1"/>
  <c r="E13" i="40"/>
  <c r="E26" i="40" s="1"/>
  <c r="E45" i="40" s="1"/>
  <c r="D13" i="40"/>
  <c r="D26" i="40" s="1"/>
  <c r="C13" i="40"/>
  <c r="C26" i="40" s="1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L44" i="41" s="1"/>
  <c r="K43" i="41"/>
  <c r="J43" i="41"/>
  <c r="I43" i="41"/>
  <c r="H43" i="41"/>
  <c r="G43" i="41"/>
  <c r="F43" i="41"/>
  <c r="E43" i="41"/>
  <c r="D43" i="41"/>
  <c r="C43" i="41"/>
  <c r="AA37" i="41"/>
  <c r="AA44" i="41" s="1"/>
  <c r="Z37" i="41"/>
  <c r="Y37" i="41"/>
  <c r="X37" i="4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P37" i="41"/>
  <c r="O37" i="41"/>
  <c r="O44" i="41" s="1"/>
  <c r="N37" i="41"/>
  <c r="M37" i="41"/>
  <c r="L37" i="41"/>
  <c r="K37" i="41"/>
  <c r="K44" i="41" s="1"/>
  <c r="J37" i="41"/>
  <c r="J44" i="41" s="1"/>
  <c r="I37" i="41"/>
  <c r="H37" i="41"/>
  <c r="G37" i="41"/>
  <c r="G44" i="41" s="1"/>
  <c r="F37" i="41"/>
  <c r="E37" i="41"/>
  <c r="D37" i="4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W13" i="41"/>
  <c r="V13" i="41"/>
  <c r="V26" i="41" s="1"/>
  <c r="U13" i="41"/>
  <c r="U26" i="41" s="1"/>
  <c r="U45" i="41" s="1"/>
  <c r="T13" i="41"/>
  <c r="S13" i="41"/>
  <c r="R13" i="41"/>
  <c r="R26" i="41" s="1"/>
  <c r="Q13" i="41"/>
  <c r="P13" i="41"/>
  <c r="O13" i="41"/>
  <c r="N13" i="41"/>
  <c r="M13" i="41"/>
  <c r="M26" i="41" s="1"/>
  <c r="L13" i="41"/>
  <c r="K13" i="41"/>
  <c r="J13" i="41"/>
  <c r="J26" i="41" s="1"/>
  <c r="I13" i="41"/>
  <c r="H13" i="41"/>
  <c r="G13" i="41"/>
  <c r="F13" i="41"/>
  <c r="E13" i="41"/>
  <c r="E26" i="41" s="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H44" i="42"/>
  <c r="AA43" i="42"/>
  <c r="Y43" i="42"/>
  <c r="X43" i="42"/>
  <c r="X44" i="42" s="1"/>
  <c r="W43" i="42"/>
  <c r="V43" i="42"/>
  <c r="U43" i="42"/>
  <c r="T43" i="42"/>
  <c r="S43" i="42"/>
  <c r="R43" i="42"/>
  <c r="Q43" i="42"/>
  <c r="Q44" i="42" s="1"/>
  <c r="P43" i="42"/>
  <c r="O43" i="42"/>
  <c r="N43" i="42"/>
  <c r="M43" i="42"/>
  <c r="M44" i="42" s="1"/>
  <c r="L43" i="42"/>
  <c r="K43" i="42"/>
  <c r="J43" i="42"/>
  <c r="I43" i="42"/>
  <c r="I44" i="42" s="1"/>
  <c r="H43" i="42"/>
  <c r="G43" i="42"/>
  <c r="F43" i="42"/>
  <c r="E43" i="42"/>
  <c r="E44" i="42" s="1"/>
  <c r="D43" i="42"/>
  <c r="C43" i="42"/>
  <c r="AA37" i="42"/>
  <c r="Z37" i="42"/>
  <c r="Y37" i="42"/>
  <c r="X37" i="42"/>
  <c r="W37" i="42"/>
  <c r="W44" i="42" s="1"/>
  <c r="V37" i="42"/>
  <c r="V44" i="42" s="1"/>
  <c r="U37" i="42"/>
  <c r="T37" i="42"/>
  <c r="S37" i="42"/>
  <c r="S44" i="42" s="1"/>
  <c r="R37" i="42"/>
  <c r="R44" i="42" s="1"/>
  <c r="Q37" i="42"/>
  <c r="P37" i="42"/>
  <c r="O37" i="42"/>
  <c r="O44" i="42" s="1"/>
  <c r="N37" i="42"/>
  <c r="N44" i="42" s="1"/>
  <c r="M37" i="42"/>
  <c r="L37" i="42"/>
  <c r="L44" i="42" s="1"/>
  <c r="K37" i="42"/>
  <c r="J37" i="42"/>
  <c r="J44" i="42" s="1"/>
  <c r="I37" i="42"/>
  <c r="H37" i="42"/>
  <c r="G37" i="42"/>
  <c r="G44" i="42" s="1"/>
  <c r="F37" i="42"/>
  <c r="F44" i="42" s="1"/>
  <c r="E37" i="42"/>
  <c r="D37" i="42"/>
  <c r="D44" i="42" s="1"/>
  <c r="C37" i="42"/>
  <c r="C44" i="42" s="1"/>
  <c r="T26" i="42"/>
  <c r="D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X13" i="42"/>
  <c r="X26" i="42" s="1"/>
  <c r="W13" i="42"/>
  <c r="W26" i="42" s="1"/>
  <c r="V13" i="42"/>
  <c r="V26" i="42" s="1"/>
  <c r="U13" i="42"/>
  <c r="U26" i="42" s="1"/>
  <c r="T13" i="42"/>
  <c r="S13" i="42"/>
  <c r="S26" i="42" s="1"/>
  <c r="R13" i="42"/>
  <c r="R26" i="42" s="1"/>
  <c r="Q13" i="42"/>
  <c r="Q26" i="42" s="1"/>
  <c r="P13" i="42"/>
  <c r="O13" i="42"/>
  <c r="O26" i="42" s="1"/>
  <c r="N13" i="42"/>
  <c r="N26" i="42" s="1"/>
  <c r="M13" i="42"/>
  <c r="L13" i="42"/>
  <c r="K13" i="42"/>
  <c r="K26" i="42" s="1"/>
  <c r="J13" i="42"/>
  <c r="J26" i="42" s="1"/>
  <c r="I13" i="42"/>
  <c r="I26" i="42" s="1"/>
  <c r="H13" i="42"/>
  <c r="G13" i="42"/>
  <c r="G26" i="42" s="1"/>
  <c r="F13" i="42"/>
  <c r="F26" i="42" s="1"/>
  <c r="E13" i="42"/>
  <c r="D13" i="42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U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X44" i="43" s="1"/>
  <c r="W37" i="43"/>
  <c r="V37" i="43"/>
  <c r="V44" i="43" s="1"/>
  <c r="U37" i="43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N37" i="43"/>
  <c r="N44" i="43" s="1"/>
  <c r="M37" i="43"/>
  <c r="M44" i="43" s="1"/>
  <c r="L37" i="43"/>
  <c r="K37" i="43"/>
  <c r="K44" i="43" s="1"/>
  <c r="J37" i="43"/>
  <c r="I37" i="43"/>
  <c r="H37" i="43"/>
  <c r="H44" i="43" s="1"/>
  <c r="G37" i="43"/>
  <c r="F37" i="43"/>
  <c r="F44" i="43" s="1"/>
  <c r="E37" i="43"/>
  <c r="E44" i="43" s="1"/>
  <c r="D37" i="43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X26" i="43" s="1"/>
  <c r="Z26" i="43" s="1"/>
  <c r="W13" i="43"/>
  <c r="W26" i="43" s="1"/>
  <c r="V13" i="43"/>
  <c r="V26" i="43" s="1"/>
  <c r="V45" i="43" s="1"/>
  <c r="U13" i="43"/>
  <c r="U26" i="43" s="1"/>
  <c r="U45" i="43" s="1"/>
  <c r="T13" i="43"/>
  <c r="S13" i="43"/>
  <c r="S26" i="43" s="1"/>
  <c r="R13" i="43"/>
  <c r="Q13" i="43"/>
  <c r="Q26" i="43" s="1"/>
  <c r="P13" i="43"/>
  <c r="P26" i="43" s="1"/>
  <c r="O13" i="43"/>
  <c r="N13" i="43"/>
  <c r="N26" i="43" s="1"/>
  <c r="N45" i="43" s="1"/>
  <c r="M13" i="43"/>
  <c r="M26" i="43" s="1"/>
  <c r="M45" i="43" s="1"/>
  <c r="L13" i="43"/>
  <c r="K13" i="43"/>
  <c r="K26" i="43" s="1"/>
  <c r="J13" i="43"/>
  <c r="I13" i="43"/>
  <c r="I26" i="43" s="1"/>
  <c r="H13" i="43"/>
  <c r="H26" i="43" s="1"/>
  <c r="G13" i="43"/>
  <c r="F13" i="43"/>
  <c r="F26" i="43" s="1"/>
  <c r="E13" i="43"/>
  <c r="E26" i="43" s="1"/>
  <c r="E45" i="43" s="1"/>
  <c r="D13" i="43"/>
  <c r="C13" i="43"/>
  <c r="C26" i="43" s="1"/>
  <c r="C45" i="43" s="1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X37" i="44"/>
  <c r="X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P37" i="44"/>
  <c r="P44" i="44" s="1"/>
  <c r="O37" i="44"/>
  <c r="O44" i="44" s="1"/>
  <c r="N37" i="44"/>
  <c r="M37" i="44"/>
  <c r="M44" i="44" s="1"/>
  <c r="L37" i="44"/>
  <c r="L44" i="44" s="1"/>
  <c r="K37" i="44"/>
  <c r="J37" i="44"/>
  <c r="J44" i="44" s="1"/>
  <c r="I37" i="44"/>
  <c r="H37" i="44"/>
  <c r="H44" i="44" s="1"/>
  <c r="G37" i="44"/>
  <c r="G44" i="44" s="1"/>
  <c r="F37" i="44"/>
  <c r="E37" i="44"/>
  <c r="E44" i="44" s="1"/>
  <c r="D37" i="44"/>
  <c r="D44" i="44" s="1"/>
  <c r="C37" i="44"/>
  <c r="AA26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W13" i="44"/>
  <c r="W26" i="44" s="1"/>
  <c r="W45" i="44" s="1"/>
  <c r="V13" i="44"/>
  <c r="V26" i="44" s="1"/>
  <c r="V45" i="44" s="1"/>
  <c r="U13" i="44"/>
  <c r="U26" i="44" s="1"/>
  <c r="T13" i="44"/>
  <c r="T26" i="44" s="1"/>
  <c r="S13" i="44"/>
  <c r="S26" i="44" s="1"/>
  <c r="R13" i="44"/>
  <c r="R26" i="44" s="1"/>
  <c r="Q13" i="44"/>
  <c r="P13" i="44"/>
  <c r="P26" i="44" s="1"/>
  <c r="O13" i="44"/>
  <c r="O26" i="44" s="1"/>
  <c r="O45" i="44" s="1"/>
  <c r="N13" i="44"/>
  <c r="M13" i="44"/>
  <c r="M26" i="44" s="1"/>
  <c r="L13" i="44"/>
  <c r="K13" i="44"/>
  <c r="K26" i="44" s="1"/>
  <c r="J13" i="44"/>
  <c r="J26" i="44" s="1"/>
  <c r="I13" i="44"/>
  <c r="I26" i="44" s="1"/>
  <c r="H13" i="44"/>
  <c r="H26" i="44" s="1"/>
  <c r="G13" i="44"/>
  <c r="G26" i="44" s="1"/>
  <c r="G45" i="44" s="1"/>
  <c r="F13" i="44"/>
  <c r="E13" i="44"/>
  <c r="E26" i="44" s="1"/>
  <c r="D13" i="44"/>
  <c r="C13" i="44"/>
  <c r="C26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X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Z37" i="45" s="1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L37" i="45"/>
  <c r="L44" i="45" s="1"/>
  <c r="K37" i="45"/>
  <c r="K44" i="45" s="1"/>
  <c r="J37" i="45"/>
  <c r="I37" i="45"/>
  <c r="H37" i="45"/>
  <c r="H44" i="45" s="1"/>
  <c r="G37" i="45"/>
  <c r="G44" i="45" s="1"/>
  <c r="F37" i="45"/>
  <c r="F44" i="45" s="1"/>
  <c r="E37" i="45"/>
  <c r="D37" i="45"/>
  <c r="D44" i="45" s="1"/>
  <c r="C37" i="45"/>
  <c r="C44" i="45" s="1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W13" i="45"/>
  <c r="W26" i="45" s="1"/>
  <c r="W45" i="45" s="1"/>
  <c r="V13" i="45"/>
  <c r="V26" i="45" s="1"/>
  <c r="U13" i="45"/>
  <c r="U26" i="45" s="1"/>
  <c r="U45" i="45" s="1"/>
  <c r="T13" i="45"/>
  <c r="T26" i="45" s="1"/>
  <c r="T45" i="45" s="1"/>
  <c r="S13" i="45"/>
  <c r="S26" i="45" s="1"/>
  <c r="R13" i="45"/>
  <c r="Q13" i="45"/>
  <c r="Q26" i="45" s="1"/>
  <c r="P13" i="45"/>
  <c r="O13" i="45"/>
  <c r="O26" i="45" s="1"/>
  <c r="O45" i="45" s="1"/>
  <c r="N13" i="45"/>
  <c r="N26" i="45" s="1"/>
  <c r="M13" i="45"/>
  <c r="L13" i="45"/>
  <c r="K13" i="45"/>
  <c r="K26" i="45" s="1"/>
  <c r="J13" i="45"/>
  <c r="I13" i="45"/>
  <c r="I26" i="45" s="1"/>
  <c r="H13" i="45"/>
  <c r="H26" i="45" s="1"/>
  <c r="G13" i="45"/>
  <c r="G26" i="45" s="1"/>
  <c r="G45" i="45" s="1"/>
  <c r="F13" i="45"/>
  <c r="F26" i="45" s="1"/>
  <c r="E13" i="45"/>
  <c r="D13" i="45"/>
  <c r="D26" i="45" s="1"/>
  <c r="D45" i="45" s="1"/>
  <c r="C13" i="45"/>
  <c r="C26" i="45" s="1"/>
  <c r="AA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4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L44" i="46" s="1"/>
  <c r="K43" i="46"/>
  <c r="J43" i="46"/>
  <c r="I43" i="46"/>
  <c r="H43" i="46"/>
  <c r="G43" i="46"/>
  <c r="F43" i="46"/>
  <c r="E43" i="46"/>
  <c r="D43" i="46"/>
  <c r="D44" i="46" s="1"/>
  <c r="C43" i="46"/>
  <c r="AA37" i="46"/>
  <c r="Y37" i="46"/>
  <c r="X37" i="46"/>
  <c r="W37" i="46"/>
  <c r="V37" i="46"/>
  <c r="V44" i="46" s="1"/>
  <c r="U37" i="46"/>
  <c r="U44" i="46" s="1"/>
  <c r="T37" i="46"/>
  <c r="S37" i="46"/>
  <c r="R37" i="46"/>
  <c r="R44" i="46" s="1"/>
  <c r="Q37" i="46"/>
  <c r="P37" i="46"/>
  <c r="O37" i="46"/>
  <c r="N37" i="46"/>
  <c r="N44" i="46" s="1"/>
  <c r="M37" i="46"/>
  <c r="M44" i="46" s="1"/>
  <c r="L37" i="46"/>
  <c r="K37" i="46"/>
  <c r="J37" i="46"/>
  <c r="J44" i="46" s="1"/>
  <c r="I37" i="46"/>
  <c r="H37" i="46"/>
  <c r="G37" i="46"/>
  <c r="F37" i="46"/>
  <c r="F44" i="46" s="1"/>
  <c r="E37" i="46"/>
  <c r="E44" i="46" s="1"/>
  <c r="D37" i="46"/>
  <c r="C37" i="46"/>
  <c r="Q26" i="46"/>
  <c r="AA25" i="46"/>
  <c r="Y25" i="46"/>
  <c r="X25" i="46"/>
  <c r="W25" i="46"/>
  <c r="V25" i="46"/>
  <c r="U25" i="46"/>
  <c r="T25" i="46"/>
  <c r="T26" i="46" s="1"/>
  <c r="S25" i="46"/>
  <c r="R25" i="46"/>
  <c r="Q25" i="46"/>
  <c r="P25" i="46"/>
  <c r="O25" i="46"/>
  <c r="O26" i="46" s="1"/>
  <c r="N25" i="46"/>
  <c r="M25" i="46"/>
  <c r="L25" i="46"/>
  <c r="L26" i="46" s="1"/>
  <c r="L45" i="46" s="1"/>
  <c r="K25" i="46"/>
  <c r="J25" i="46"/>
  <c r="I25" i="46"/>
  <c r="H25" i="46"/>
  <c r="G25" i="46"/>
  <c r="F25" i="46"/>
  <c r="E25" i="46"/>
  <c r="D25" i="46"/>
  <c r="D26" i="46" s="1"/>
  <c r="D45" i="46" s="1"/>
  <c r="C25" i="46"/>
  <c r="AA13" i="46"/>
  <c r="AA26" i="46" s="1"/>
  <c r="AA45" i="46" s="1"/>
  <c r="Y13" i="46"/>
  <c r="Y26" i="46" s="1"/>
  <c r="X13" i="46"/>
  <c r="Z13" i="46" s="1"/>
  <c r="W13" i="46"/>
  <c r="V13" i="46"/>
  <c r="V26" i="46" s="1"/>
  <c r="V45" i="46" s="1"/>
  <c r="U13" i="46"/>
  <c r="U26" i="46" s="1"/>
  <c r="U45" i="46" s="1"/>
  <c r="T13" i="46"/>
  <c r="S13" i="46"/>
  <c r="S26" i="46" s="1"/>
  <c r="R13" i="46"/>
  <c r="R26" i="46" s="1"/>
  <c r="Q13" i="46"/>
  <c r="P13" i="46"/>
  <c r="O13" i="46"/>
  <c r="N13" i="46"/>
  <c r="N26" i="46" s="1"/>
  <c r="N45" i="46" s="1"/>
  <c r="M13" i="46"/>
  <c r="M26" i="46" s="1"/>
  <c r="M45" i="46" s="1"/>
  <c r="L13" i="46"/>
  <c r="K13" i="46"/>
  <c r="K26" i="46" s="1"/>
  <c r="J13" i="46"/>
  <c r="J26" i="46" s="1"/>
  <c r="I13" i="46"/>
  <c r="H13" i="46"/>
  <c r="H26" i="46" s="1"/>
  <c r="G13" i="46"/>
  <c r="F13" i="46"/>
  <c r="F26" i="46" s="1"/>
  <c r="F45" i="46" s="1"/>
  <c r="E13" i="46"/>
  <c r="E26" i="46" s="1"/>
  <c r="E45" i="46" s="1"/>
  <c r="D13" i="46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X44" i="47"/>
  <c r="H44" i="47"/>
  <c r="AA43" i="47"/>
  <c r="Z43" i="47"/>
  <c r="Y43" i="47"/>
  <c r="Y44" i="47" s="1"/>
  <c r="X43" i="47"/>
  <c r="W43" i="47"/>
  <c r="V43" i="47"/>
  <c r="U43" i="47"/>
  <c r="T43" i="47"/>
  <c r="S43" i="47"/>
  <c r="R43" i="47"/>
  <c r="Q43" i="47"/>
  <c r="Q44" i="47" s="1"/>
  <c r="P43" i="47"/>
  <c r="O43" i="47"/>
  <c r="N43" i="47"/>
  <c r="N44" i="47" s="1"/>
  <c r="M43" i="47"/>
  <c r="L43" i="47"/>
  <c r="K43" i="47"/>
  <c r="J43" i="47"/>
  <c r="I43" i="47"/>
  <c r="I44" i="47" s="1"/>
  <c r="H43" i="47"/>
  <c r="G43" i="47"/>
  <c r="F43" i="47"/>
  <c r="E43" i="47"/>
  <c r="D43" i="47"/>
  <c r="C43" i="47"/>
  <c r="AA37" i="47"/>
  <c r="AA44" i="47" s="1"/>
  <c r="Z37" i="47"/>
  <c r="Y37" i="47"/>
  <c r="X37" i="47"/>
  <c r="W37" i="47"/>
  <c r="W44" i="47" s="1"/>
  <c r="V37" i="47"/>
  <c r="U37" i="47"/>
  <c r="U44" i="47" s="1"/>
  <c r="T37" i="47"/>
  <c r="T44" i="47" s="1"/>
  <c r="S37" i="47"/>
  <c r="S44" i="47" s="1"/>
  <c r="R37" i="47"/>
  <c r="R44" i="47" s="1"/>
  <c r="Q37" i="47"/>
  <c r="P37" i="47"/>
  <c r="P44" i="47" s="1"/>
  <c r="O37" i="47"/>
  <c r="O44" i="47" s="1"/>
  <c r="N37" i="47"/>
  <c r="M37" i="47"/>
  <c r="M44" i="47" s="1"/>
  <c r="L37" i="47"/>
  <c r="K37" i="47"/>
  <c r="J37" i="47"/>
  <c r="J44" i="47" s="1"/>
  <c r="I37" i="47"/>
  <c r="H37" i="47"/>
  <c r="G37" i="47"/>
  <c r="G44" i="47" s="1"/>
  <c r="F37" i="47"/>
  <c r="E37" i="47"/>
  <c r="E44" i="47" s="1"/>
  <c r="D37" i="47"/>
  <c r="C37" i="47"/>
  <c r="C44" i="47" s="1"/>
  <c r="AA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Y45" i="47" s="1"/>
  <c r="X13" i="47"/>
  <c r="W13" i="47"/>
  <c r="W26" i="47" s="1"/>
  <c r="V13" i="47"/>
  <c r="V26" i="47" s="1"/>
  <c r="U13" i="47"/>
  <c r="U26" i="47" s="1"/>
  <c r="T13" i="47"/>
  <c r="S13" i="47"/>
  <c r="S26" i="47" s="1"/>
  <c r="R13" i="47"/>
  <c r="R26" i="47" s="1"/>
  <c r="Q13" i="47"/>
  <c r="Q26" i="47" s="1"/>
  <c r="Q45" i="47" s="1"/>
  <c r="P13" i="47"/>
  <c r="O13" i="47"/>
  <c r="O26" i="47" s="1"/>
  <c r="N13" i="47"/>
  <c r="M13" i="47"/>
  <c r="M26" i="47" s="1"/>
  <c r="M45" i="47" s="1"/>
  <c r="L13" i="47"/>
  <c r="K13" i="47"/>
  <c r="K26" i="47" s="1"/>
  <c r="J13" i="47"/>
  <c r="J26" i="47" s="1"/>
  <c r="J45" i="47" s="1"/>
  <c r="I13" i="47"/>
  <c r="I26" i="47" s="1"/>
  <c r="H13" i="47"/>
  <c r="G13" i="47"/>
  <c r="G26" i="47" s="1"/>
  <c r="G45" i="47" s="1"/>
  <c r="F13" i="47"/>
  <c r="F26" i="47" s="1"/>
  <c r="E13" i="47"/>
  <c r="E26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Q44" i="48"/>
  <c r="P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P37" i="48"/>
  <c r="O37" i="48"/>
  <c r="N37" i="48"/>
  <c r="N44" i="48" s="1"/>
  <c r="M37" i="48"/>
  <c r="M44" i="48" s="1"/>
  <c r="L37" i="48"/>
  <c r="L44" i="48" s="1"/>
  <c r="K37" i="48"/>
  <c r="K44" i="48" s="1"/>
  <c r="J37" i="48"/>
  <c r="I37" i="48"/>
  <c r="H37" i="48"/>
  <c r="H44" i="48" s="1"/>
  <c r="G37" i="48"/>
  <c r="F37" i="48"/>
  <c r="F44" i="48" s="1"/>
  <c r="E37" i="48"/>
  <c r="E44" i="48" s="1"/>
  <c r="D37" i="48"/>
  <c r="D44" i="48" s="1"/>
  <c r="C37" i="48"/>
  <c r="C44" i="48" s="1"/>
  <c r="AA25" i="48"/>
  <c r="Z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V13" i="48"/>
  <c r="V26" i="48" s="1"/>
  <c r="U13" i="48"/>
  <c r="U26" i="48" s="1"/>
  <c r="U45" i="48" s="1"/>
  <c r="T13" i="48"/>
  <c r="S13" i="48"/>
  <c r="S26" i="48" s="1"/>
  <c r="R13" i="48"/>
  <c r="Q13" i="48"/>
  <c r="P13" i="48"/>
  <c r="P26" i="48" s="1"/>
  <c r="P45" i="48" s="1"/>
  <c r="O13" i="48"/>
  <c r="O26" i="48" s="1"/>
  <c r="N13" i="48"/>
  <c r="M13" i="48"/>
  <c r="M26" i="48" s="1"/>
  <c r="L13" i="48"/>
  <c r="K13" i="48"/>
  <c r="K26" i="48" s="1"/>
  <c r="J13" i="48"/>
  <c r="I13" i="48"/>
  <c r="H13" i="48"/>
  <c r="H26" i="48" s="1"/>
  <c r="G13" i="48"/>
  <c r="G26" i="48" s="1"/>
  <c r="F13" i="48"/>
  <c r="E13" i="48"/>
  <c r="E26" i="48" s="1"/>
  <c r="E45" i="48" s="1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X44" i="49"/>
  <c r="Z44" i="49" s="1"/>
  <c r="AA43" i="49"/>
  <c r="Y43" i="49"/>
  <c r="Y44" i="49" s="1"/>
  <c r="X43" i="49"/>
  <c r="Z43" i="49" s="1"/>
  <c r="W43" i="49"/>
  <c r="V43" i="49"/>
  <c r="U43" i="49"/>
  <c r="T43" i="49"/>
  <c r="S43" i="49"/>
  <c r="R43" i="49"/>
  <c r="Q43" i="49"/>
  <c r="Q44" i="49" s="1"/>
  <c r="P43" i="49"/>
  <c r="O43" i="49"/>
  <c r="N43" i="49"/>
  <c r="M43" i="49"/>
  <c r="L43" i="49"/>
  <c r="K43" i="49"/>
  <c r="J43" i="49"/>
  <c r="I43" i="49"/>
  <c r="I44" i="49" s="1"/>
  <c r="H43" i="49"/>
  <c r="G43" i="49"/>
  <c r="F43" i="49"/>
  <c r="E43" i="49"/>
  <c r="D43" i="49"/>
  <c r="C43" i="49"/>
  <c r="AA37" i="49"/>
  <c r="AA44" i="49" s="1"/>
  <c r="Z37" i="49"/>
  <c r="Y37" i="49"/>
  <c r="X37" i="49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P37" i="49"/>
  <c r="P44" i="49" s="1"/>
  <c r="O37" i="49"/>
  <c r="O44" i="49" s="1"/>
  <c r="N37" i="49"/>
  <c r="N44" i="49" s="1"/>
  <c r="M37" i="49"/>
  <c r="L37" i="49"/>
  <c r="L44" i="49" s="1"/>
  <c r="K37" i="49"/>
  <c r="K44" i="49" s="1"/>
  <c r="J37" i="49"/>
  <c r="J44" i="49" s="1"/>
  <c r="I37" i="49"/>
  <c r="H37" i="49"/>
  <c r="H44" i="49" s="1"/>
  <c r="G37" i="49"/>
  <c r="G44" i="49" s="1"/>
  <c r="F37" i="49"/>
  <c r="F44" i="49" s="1"/>
  <c r="E37" i="49"/>
  <c r="D37" i="49"/>
  <c r="D44" i="49" s="1"/>
  <c r="C37" i="49"/>
  <c r="C44" i="49" s="1"/>
  <c r="T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P26" i="49" s="1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Z13" i="49"/>
  <c r="Y13" i="49"/>
  <c r="Y26" i="49" s="1"/>
  <c r="X13" i="49"/>
  <c r="W13" i="49"/>
  <c r="W26" i="49" s="1"/>
  <c r="W45" i="49" s="1"/>
  <c r="V13" i="49"/>
  <c r="U13" i="49"/>
  <c r="U26" i="49" s="1"/>
  <c r="U45" i="49" s="1"/>
  <c r="T13" i="49"/>
  <c r="S13" i="49"/>
  <c r="S26" i="49" s="1"/>
  <c r="R13" i="49"/>
  <c r="R26" i="49" s="1"/>
  <c r="Q13" i="49"/>
  <c r="P13" i="49"/>
  <c r="O13" i="49"/>
  <c r="O26" i="49" s="1"/>
  <c r="O45" i="49" s="1"/>
  <c r="N13" i="49"/>
  <c r="M13" i="49"/>
  <c r="L13" i="49"/>
  <c r="K13" i="49"/>
  <c r="K26" i="49" s="1"/>
  <c r="J13" i="49"/>
  <c r="J26" i="49" s="1"/>
  <c r="I13" i="49"/>
  <c r="H13" i="49"/>
  <c r="H26" i="49" s="1"/>
  <c r="G13" i="49"/>
  <c r="G26" i="49" s="1"/>
  <c r="G45" i="49" s="1"/>
  <c r="F13" i="49"/>
  <c r="E13" i="49"/>
  <c r="D13" i="49"/>
  <c r="D26" i="49" s="1"/>
  <c r="D45" i="49" s="1"/>
  <c r="C13" i="49"/>
  <c r="C26" i="49" s="1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W37" i="50"/>
  <c r="W44" i="50" s="1"/>
  <c r="V37" i="50"/>
  <c r="V44" i="50" s="1"/>
  <c r="U37" i="50"/>
  <c r="U44" i="50" s="1"/>
  <c r="T37" i="50"/>
  <c r="S37" i="50"/>
  <c r="S44" i="50" s="1"/>
  <c r="R37" i="50"/>
  <c r="R44" i="50" s="1"/>
  <c r="Q37" i="50"/>
  <c r="Q44" i="50" s="1"/>
  <c r="P37" i="50"/>
  <c r="O37" i="50"/>
  <c r="O44" i="50" s="1"/>
  <c r="N37" i="50"/>
  <c r="N44" i="50" s="1"/>
  <c r="M37" i="50"/>
  <c r="M44" i="50" s="1"/>
  <c r="L37" i="50"/>
  <c r="K37" i="50"/>
  <c r="K44" i="50" s="1"/>
  <c r="J37" i="50"/>
  <c r="J44" i="50" s="1"/>
  <c r="I37" i="50"/>
  <c r="I44" i="50" s="1"/>
  <c r="H37" i="50"/>
  <c r="G37" i="50"/>
  <c r="G44" i="50" s="1"/>
  <c r="F37" i="50"/>
  <c r="F44" i="50" s="1"/>
  <c r="E37" i="50"/>
  <c r="E44" i="50" s="1"/>
  <c r="D37" i="50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W13" i="50"/>
  <c r="V13" i="50"/>
  <c r="V26" i="50" s="1"/>
  <c r="U13" i="50"/>
  <c r="U26" i="50" s="1"/>
  <c r="T13" i="50"/>
  <c r="T26" i="50" s="1"/>
  <c r="S13" i="50"/>
  <c r="R13" i="50"/>
  <c r="R26" i="50" s="1"/>
  <c r="R45" i="50" s="1"/>
  <c r="Q13" i="50"/>
  <c r="Q26" i="50" s="1"/>
  <c r="P13" i="50"/>
  <c r="P26" i="50" s="1"/>
  <c r="O13" i="50"/>
  <c r="N13" i="50"/>
  <c r="N26" i="50" s="1"/>
  <c r="M13" i="50"/>
  <c r="M26" i="50" s="1"/>
  <c r="L13" i="50"/>
  <c r="L26" i="50" s="1"/>
  <c r="K13" i="50"/>
  <c r="J13" i="50"/>
  <c r="J26" i="50" s="1"/>
  <c r="J45" i="50" s="1"/>
  <c r="I13" i="50"/>
  <c r="I26" i="50" s="1"/>
  <c r="H13" i="50"/>
  <c r="H26" i="50" s="1"/>
  <c r="G13" i="50"/>
  <c r="F13" i="50"/>
  <c r="F26" i="50" s="1"/>
  <c r="E13" i="50"/>
  <c r="E26" i="50" s="1"/>
  <c r="D13" i="50"/>
  <c r="D26" i="50" s="1"/>
  <c r="C13" i="50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W37" i="51"/>
  <c r="W44" i="51" s="1"/>
  <c r="V37" i="51"/>
  <c r="V44" i="51" s="1"/>
  <c r="U37" i="51"/>
  <c r="U44" i="51" s="1"/>
  <c r="T37" i="51"/>
  <c r="S37" i="51"/>
  <c r="S44" i="51" s="1"/>
  <c r="R37" i="51"/>
  <c r="R44" i="51" s="1"/>
  <c r="Q37" i="51"/>
  <c r="Q44" i="51" s="1"/>
  <c r="P37" i="51"/>
  <c r="O37" i="51"/>
  <c r="O44" i="51" s="1"/>
  <c r="N37" i="51"/>
  <c r="N44" i="51" s="1"/>
  <c r="M37" i="51"/>
  <c r="M44" i="51" s="1"/>
  <c r="L37" i="51"/>
  <c r="K37" i="51"/>
  <c r="K44" i="51" s="1"/>
  <c r="J37" i="51"/>
  <c r="J44" i="51" s="1"/>
  <c r="I37" i="51"/>
  <c r="I44" i="51" s="1"/>
  <c r="H37" i="51"/>
  <c r="G37" i="51"/>
  <c r="G44" i="51" s="1"/>
  <c r="F37" i="51"/>
  <c r="F44" i="51" s="1"/>
  <c r="E37" i="51"/>
  <c r="E44" i="51" s="1"/>
  <c r="D37" i="5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W13" i="51"/>
  <c r="V13" i="51"/>
  <c r="V26" i="51" s="1"/>
  <c r="U13" i="51"/>
  <c r="U26" i="51" s="1"/>
  <c r="T13" i="51"/>
  <c r="T26" i="51" s="1"/>
  <c r="S13" i="51"/>
  <c r="R13" i="51"/>
  <c r="R26" i="51" s="1"/>
  <c r="R45" i="51" s="1"/>
  <c r="Q13" i="51"/>
  <c r="Q26" i="51" s="1"/>
  <c r="P13" i="51"/>
  <c r="P26" i="51" s="1"/>
  <c r="O13" i="51"/>
  <c r="N13" i="51"/>
  <c r="N26" i="51" s="1"/>
  <c r="N45" i="51" s="1"/>
  <c r="M13" i="51"/>
  <c r="M26" i="51" s="1"/>
  <c r="L13" i="51"/>
  <c r="L26" i="51" s="1"/>
  <c r="K13" i="51"/>
  <c r="J13" i="51"/>
  <c r="J26" i="51" s="1"/>
  <c r="J45" i="51" s="1"/>
  <c r="I13" i="51"/>
  <c r="I26" i="51" s="1"/>
  <c r="H13" i="51"/>
  <c r="H26" i="51" s="1"/>
  <c r="G13" i="51"/>
  <c r="F13" i="51"/>
  <c r="F26" i="51" s="1"/>
  <c r="E13" i="51"/>
  <c r="E26" i="51" s="1"/>
  <c r="D13" i="51"/>
  <c r="D26" i="51" s="1"/>
  <c r="C13" i="51"/>
  <c r="AA50" i="52"/>
  <c r="Y50" i="52"/>
  <c r="Z50" i="52" s="1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4" i="52"/>
  <c r="S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W44" i="52" s="1"/>
  <c r="V37" i="52"/>
  <c r="V44" i="52" s="1"/>
  <c r="U37" i="52"/>
  <c r="U44" i="52" s="1"/>
  <c r="T37" i="52"/>
  <c r="S37" i="52"/>
  <c r="R37" i="52"/>
  <c r="R44" i="52" s="1"/>
  <c r="Q37" i="52"/>
  <c r="Q44" i="52" s="1"/>
  <c r="P37" i="52"/>
  <c r="O37" i="52"/>
  <c r="O44" i="52" s="1"/>
  <c r="N37" i="52"/>
  <c r="N44" i="52" s="1"/>
  <c r="M37" i="52"/>
  <c r="M44" i="52" s="1"/>
  <c r="L37" i="52"/>
  <c r="K37" i="52"/>
  <c r="K44" i="52" s="1"/>
  <c r="J37" i="52"/>
  <c r="J44" i="52" s="1"/>
  <c r="I37" i="52"/>
  <c r="I44" i="52" s="1"/>
  <c r="H37" i="52"/>
  <c r="G37" i="52"/>
  <c r="G44" i="52" s="1"/>
  <c r="F37" i="52"/>
  <c r="F44" i="52" s="1"/>
  <c r="E37" i="52"/>
  <c r="E44" i="52" s="1"/>
  <c r="D37" i="52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X26" i="52" s="1"/>
  <c r="W13" i="52"/>
  <c r="V13" i="52"/>
  <c r="V26" i="52" s="1"/>
  <c r="U13" i="52"/>
  <c r="U26" i="52" s="1"/>
  <c r="T13" i="52"/>
  <c r="T26" i="52" s="1"/>
  <c r="S13" i="52"/>
  <c r="R13" i="52"/>
  <c r="R26" i="52" s="1"/>
  <c r="R45" i="52" s="1"/>
  <c r="Q13" i="52"/>
  <c r="Q26" i="52" s="1"/>
  <c r="P13" i="52"/>
  <c r="P26" i="52" s="1"/>
  <c r="O13" i="52"/>
  <c r="N13" i="52"/>
  <c r="N26" i="52" s="1"/>
  <c r="N45" i="52" s="1"/>
  <c r="M13" i="52"/>
  <c r="M26" i="52" s="1"/>
  <c r="L13" i="52"/>
  <c r="L26" i="52" s="1"/>
  <c r="K13" i="52"/>
  <c r="J13" i="52"/>
  <c r="J26" i="52" s="1"/>
  <c r="J45" i="52" s="1"/>
  <c r="I13" i="52"/>
  <c r="I26" i="52" s="1"/>
  <c r="H13" i="52"/>
  <c r="H26" i="52" s="1"/>
  <c r="G13" i="52"/>
  <c r="F13" i="52"/>
  <c r="F26" i="52" s="1"/>
  <c r="E13" i="52"/>
  <c r="E26" i="52" s="1"/>
  <c r="D13" i="52"/>
  <c r="D26" i="52" s="1"/>
  <c r="C13" i="52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4" i="53"/>
  <c r="S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W37" i="53"/>
  <c r="W44" i="53" s="1"/>
  <c r="V37" i="53"/>
  <c r="V44" i="53" s="1"/>
  <c r="U37" i="53"/>
  <c r="U44" i="53" s="1"/>
  <c r="T37" i="53"/>
  <c r="S37" i="53"/>
  <c r="R37" i="53"/>
  <c r="R44" i="53" s="1"/>
  <c r="Q37" i="53"/>
  <c r="Q44" i="53" s="1"/>
  <c r="P37" i="53"/>
  <c r="O37" i="53"/>
  <c r="O44" i="53" s="1"/>
  <c r="N37" i="53"/>
  <c r="N44" i="53" s="1"/>
  <c r="M37" i="53"/>
  <c r="M44" i="53" s="1"/>
  <c r="L37" i="53"/>
  <c r="K37" i="53"/>
  <c r="K44" i="53" s="1"/>
  <c r="J37" i="53"/>
  <c r="J44" i="53" s="1"/>
  <c r="I37" i="53"/>
  <c r="I44" i="53" s="1"/>
  <c r="H37" i="53"/>
  <c r="G37" i="53"/>
  <c r="G44" i="53" s="1"/>
  <c r="F37" i="53"/>
  <c r="F44" i="53" s="1"/>
  <c r="E37" i="53"/>
  <c r="E44" i="53" s="1"/>
  <c r="D37" i="53"/>
  <c r="C37" i="53"/>
  <c r="C44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X26" i="53" s="1"/>
  <c r="W13" i="53"/>
  <c r="V13" i="53"/>
  <c r="V26" i="53" s="1"/>
  <c r="U13" i="53"/>
  <c r="U26" i="53" s="1"/>
  <c r="T13" i="53"/>
  <c r="T26" i="53" s="1"/>
  <c r="S13" i="53"/>
  <c r="R13" i="53"/>
  <c r="R26" i="53" s="1"/>
  <c r="R45" i="53" s="1"/>
  <c r="Q13" i="53"/>
  <c r="Q26" i="53" s="1"/>
  <c r="P13" i="53"/>
  <c r="P26" i="53" s="1"/>
  <c r="O13" i="53"/>
  <c r="N13" i="53"/>
  <c r="N26" i="53" s="1"/>
  <c r="N45" i="53" s="1"/>
  <c r="M13" i="53"/>
  <c r="M26" i="53" s="1"/>
  <c r="L13" i="53"/>
  <c r="L26" i="53" s="1"/>
  <c r="K13" i="53"/>
  <c r="J13" i="53"/>
  <c r="J26" i="53" s="1"/>
  <c r="J45" i="53" s="1"/>
  <c r="I13" i="53"/>
  <c r="I26" i="53" s="1"/>
  <c r="H13" i="53"/>
  <c r="H26" i="53" s="1"/>
  <c r="G13" i="53"/>
  <c r="F13" i="53"/>
  <c r="F26" i="53" s="1"/>
  <c r="E13" i="53"/>
  <c r="E26" i="53" s="1"/>
  <c r="D13" i="53"/>
  <c r="D26" i="53" s="1"/>
  <c r="C13" i="53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P44" i="54" s="1"/>
  <c r="O43" i="54"/>
  <c r="N43" i="54"/>
  <c r="M43" i="54"/>
  <c r="L43" i="54"/>
  <c r="K43" i="54"/>
  <c r="J43" i="54"/>
  <c r="I43" i="54"/>
  <c r="H43" i="54"/>
  <c r="H44" i="54" s="1"/>
  <c r="G43" i="54"/>
  <c r="F43" i="54"/>
  <c r="E43" i="54"/>
  <c r="D43" i="54"/>
  <c r="C43" i="54"/>
  <c r="AA37" i="54"/>
  <c r="AA44" i="54" s="1"/>
  <c r="Z37" i="54"/>
  <c r="Y37" i="54"/>
  <c r="Y44" i="54" s="1"/>
  <c r="X37" i="54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G37" i="54"/>
  <c r="G44" i="54" s="1"/>
  <c r="F37" i="54"/>
  <c r="F44" i="54" s="1"/>
  <c r="E37" i="54"/>
  <c r="E44" i="54" s="1"/>
  <c r="D37" i="54"/>
  <c r="D44" i="54" s="1"/>
  <c r="C37" i="54"/>
  <c r="C44" i="54" s="1"/>
  <c r="N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W13" i="54"/>
  <c r="V13" i="54"/>
  <c r="V26" i="54" s="1"/>
  <c r="V45" i="54" s="1"/>
  <c r="U13" i="54"/>
  <c r="U26" i="54" s="1"/>
  <c r="T13" i="54"/>
  <c r="T26" i="54" s="1"/>
  <c r="S13" i="54"/>
  <c r="R13" i="54"/>
  <c r="R26" i="54" s="1"/>
  <c r="Q13" i="54"/>
  <c r="Q26" i="54" s="1"/>
  <c r="P13" i="54"/>
  <c r="P26" i="54" s="1"/>
  <c r="P45" i="54" s="1"/>
  <c r="O13" i="54"/>
  <c r="N13" i="54"/>
  <c r="M13" i="54"/>
  <c r="M26" i="54" s="1"/>
  <c r="L13" i="54"/>
  <c r="L26" i="54" s="1"/>
  <c r="K13" i="54"/>
  <c r="J13" i="54"/>
  <c r="J26" i="54" s="1"/>
  <c r="I13" i="54"/>
  <c r="I26" i="54" s="1"/>
  <c r="H13" i="54"/>
  <c r="H26" i="54" s="1"/>
  <c r="H45" i="54" s="1"/>
  <c r="G13" i="54"/>
  <c r="F13" i="54"/>
  <c r="F26" i="54" s="1"/>
  <c r="F45" i="54" s="1"/>
  <c r="E13" i="54"/>
  <c r="E26" i="54" s="1"/>
  <c r="D13" i="54"/>
  <c r="D26" i="54" s="1"/>
  <c r="C13" i="54"/>
  <c r="AA50" i="55"/>
  <c r="Y50" i="55"/>
  <c r="Z50" i="55" s="1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R45" i="55" s="1"/>
  <c r="Q37" i="55"/>
  <c r="Q44" i="55" s="1"/>
  <c r="P37" i="55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J45" i="55" s="1"/>
  <c r="I37" i="55"/>
  <c r="I44" i="55" s="1"/>
  <c r="H37" i="55"/>
  <c r="G37" i="55"/>
  <c r="G44" i="55" s="1"/>
  <c r="F37" i="55"/>
  <c r="F44" i="55" s="1"/>
  <c r="E37" i="55"/>
  <c r="E44" i="55" s="1"/>
  <c r="D37" i="55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Y45" i="55" s="1"/>
  <c r="X13" i="55"/>
  <c r="W13" i="55"/>
  <c r="W26" i="55" s="1"/>
  <c r="W45" i="55" s="1"/>
  <c r="V13" i="55"/>
  <c r="V26" i="55" s="1"/>
  <c r="U13" i="55"/>
  <c r="U26" i="55" s="1"/>
  <c r="U45" i="55" s="1"/>
  <c r="T13" i="55"/>
  <c r="T26" i="55" s="1"/>
  <c r="S13" i="55"/>
  <c r="R13" i="55"/>
  <c r="R26" i="55" s="1"/>
  <c r="Q13" i="55"/>
  <c r="Q26" i="55" s="1"/>
  <c r="Q45" i="55" s="1"/>
  <c r="P13" i="55"/>
  <c r="P26" i="55" s="1"/>
  <c r="O13" i="55"/>
  <c r="N13" i="55"/>
  <c r="N26" i="55" s="1"/>
  <c r="N45" i="55" s="1"/>
  <c r="M13" i="55"/>
  <c r="M26" i="55" s="1"/>
  <c r="M45" i="55" s="1"/>
  <c r="L13" i="55"/>
  <c r="L26" i="55" s="1"/>
  <c r="K13" i="55"/>
  <c r="J13" i="55"/>
  <c r="J26" i="55" s="1"/>
  <c r="I13" i="55"/>
  <c r="I26" i="55" s="1"/>
  <c r="I45" i="55" s="1"/>
  <c r="H13" i="55"/>
  <c r="H26" i="55" s="1"/>
  <c r="G13" i="55"/>
  <c r="G26" i="55" s="1"/>
  <c r="G45" i="55" s="1"/>
  <c r="F13" i="55"/>
  <c r="F26" i="55" s="1"/>
  <c r="F45" i="55" s="1"/>
  <c r="E13" i="55"/>
  <c r="E26" i="55" s="1"/>
  <c r="E45" i="55" s="1"/>
  <c r="D13" i="55"/>
  <c r="D26" i="55" s="1"/>
  <c r="C13" i="55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I26" i="1"/>
  <c r="I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V26" i="1" s="1"/>
  <c r="V45" i="1" s="1"/>
  <c r="U13" i="1"/>
  <c r="U26" i="1" s="1"/>
  <c r="T13" i="1"/>
  <c r="T26" i="1" s="1"/>
  <c r="S13" i="1"/>
  <c r="S26" i="1" s="1"/>
  <c r="R13" i="1"/>
  <c r="Q13" i="1"/>
  <c r="Q26" i="1" s="1"/>
  <c r="Q45" i="1" s="1"/>
  <c r="P13" i="1"/>
  <c r="P26" i="1" s="1"/>
  <c r="O13" i="1"/>
  <c r="O26" i="1" s="1"/>
  <c r="O45" i="1" s="1"/>
  <c r="N13" i="1"/>
  <c r="N26" i="1" s="1"/>
  <c r="N45" i="1" s="1"/>
  <c r="M13" i="1"/>
  <c r="L13" i="1"/>
  <c r="L26" i="1" s="1"/>
  <c r="K13" i="1"/>
  <c r="K26" i="1" s="1"/>
  <c r="J13" i="1"/>
  <c r="J26" i="1" s="1"/>
  <c r="I13" i="1"/>
  <c r="H13" i="1"/>
  <c r="H26" i="1" s="1"/>
  <c r="G13" i="1"/>
  <c r="G26" i="1" s="1"/>
  <c r="G45" i="1" s="1"/>
  <c r="F13" i="1"/>
  <c r="F26" i="1" s="1"/>
  <c r="F45" i="1" s="1"/>
  <c r="E13" i="1"/>
  <c r="D13" i="1"/>
  <c r="D26" i="1" s="1"/>
  <c r="C13" i="1"/>
  <c r="C26" i="1" s="1"/>
  <c r="Y45" i="48" l="1"/>
  <c r="I45" i="45"/>
  <c r="H45" i="49"/>
  <c r="M45" i="48"/>
  <c r="C45" i="47"/>
  <c r="H45" i="1"/>
  <c r="R26" i="1"/>
  <c r="R45" i="1" s="1"/>
  <c r="E44" i="1"/>
  <c r="M44" i="1"/>
  <c r="U44" i="1"/>
  <c r="L45" i="55"/>
  <c r="T45" i="55"/>
  <c r="G26" i="54"/>
  <c r="G45" i="54" s="1"/>
  <c r="O26" i="54"/>
  <c r="O45" i="54" s="1"/>
  <c r="W26" i="54"/>
  <c r="W45" i="54" s="1"/>
  <c r="C26" i="53"/>
  <c r="C45" i="53" s="1"/>
  <c r="K26" i="53"/>
  <c r="K45" i="53" s="1"/>
  <c r="S26" i="53"/>
  <c r="S45" i="53" s="1"/>
  <c r="H44" i="53"/>
  <c r="P44" i="53"/>
  <c r="P45" i="53" s="1"/>
  <c r="C26" i="52"/>
  <c r="C45" i="52" s="1"/>
  <c r="K26" i="52"/>
  <c r="K45" i="52" s="1"/>
  <c r="S26" i="52"/>
  <c r="S45" i="52" s="1"/>
  <c r="H44" i="52"/>
  <c r="P44" i="52"/>
  <c r="C26" i="51"/>
  <c r="C45" i="51" s="1"/>
  <c r="K26" i="51"/>
  <c r="K45" i="51" s="1"/>
  <c r="S26" i="51"/>
  <c r="S45" i="51" s="1"/>
  <c r="H44" i="51"/>
  <c r="P44" i="51"/>
  <c r="C26" i="50"/>
  <c r="C45" i="50" s="1"/>
  <c r="K26" i="50"/>
  <c r="K45" i="50" s="1"/>
  <c r="S26" i="50"/>
  <c r="S45" i="50" s="1"/>
  <c r="H44" i="50"/>
  <c r="P44" i="50"/>
  <c r="C45" i="48"/>
  <c r="K45" i="48"/>
  <c r="S45" i="48"/>
  <c r="H26" i="47"/>
  <c r="H45" i="47" s="1"/>
  <c r="P26" i="47"/>
  <c r="P45" i="47" s="1"/>
  <c r="K44" i="47"/>
  <c r="K45" i="47" s="1"/>
  <c r="I26" i="46"/>
  <c r="Z25" i="46"/>
  <c r="L26" i="45"/>
  <c r="L45" i="45" s="1"/>
  <c r="G26" i="43"/>
  <c r="O26" i="43"/>
  <c r="G45" i="42"/>
  <c r="O45" i="42"/>
  <c r="W45" i="42"/>
  <c r="Z43" i="42"/>
  <c r="V45" i="41"/>
  <c r="F45" i="39"/>
  <c r="N45" i="39"/>
  <c r="T45" i="37"/>
  <c r="D44" i="37"/>
  <c r="D45" i="37" s="1"/>
  <c r="L44" i="37"/>
  <c r="L45" i="37" s="1"/>
  <c r="T44" i="37"/>
  <c r="X44" i="35"/>
  <c r="Z44" i="35" s="1"/>
  <c r="Z43" i="35"/>
  <c r="C45" i="22"/>
  <c r="S45" i="1"/>
  <c r="H44" i="55"/>
  <c r="P44" i="55"/>
  <c r="P45" i="55" s="1"/>
  <c r="Z43" i="55"/>
  <c r="D45" i="51"/>
  <c r="L45" i="51"/>
  <c r="L26" i="49"/>
  <c r="L45" i="49" s="1"/>
  <c r="D26" i="48"/>
  <c r="D45" i="48" s="1"/>
  <c r="L26" i="48"/>
  <c r="L45" i="48" s="1"/>
  <c r="T26" i="48"/>
  <c r="T45" i="48" s="1"/>
  <c r="I44" i="48"/>
  <c r="L44" i="47"/>
  <c r="E26" i="45"/>
  <c r="M26" i="45"/>
  <c r="I44" i="45"/>
  <c r="Y44" i="45"/>
  <c r="Y45" i="45" s="1"/>
  <c r="D26" i="44"/>
  <c r="D45" i="44" s="1"/>
  <c r="L26" i="44"/>
  <c r="L45" i="44" s="1"/>
  <c r="H26" i="42"/>
  <c r="H45" i="42" s="1"/>
  <c r="P26" i="42"/>
  <c r="Z25" i="42"/>
  <c r="T44" i="42"/>
  <c r="K44" i="42"/>
  <c r="K45" i="42" s="1"/>
  <c r="AA44" i="42"/>
  <c r="AA45" i="42" s="1"/>
  <c r="G26" i="41"/>
  <c r="G45" i="41" s="1"/>
  <c r="O26" i="41"/>
  <c r="O45" i="41" s="1"/>
  <c r="W26" i="41"/>
  <c r="W45" i="41" s="1"/>
  <c r="F26" i="41"/>
  <c r="N26" i="41"/>
  <c r="D44" i="41"/>
  <c r="Q45" i="38"/>
  <c r="I45" i="35"/>
  <c r="Q45" i="32"/>
  <c r="F26" i="49"/>
  <c r="N26" i="49"/>
  <c r="V26" i="49"/>
  <c r="E26" i="49"/>
  <c r="M26" i="49"/>
  <c r="AA44" i="48"/>
  <c r="J44" i="48"/>
  <c r="F44" i="47"/>
  <c r="V44" i="47"/>
  <c r="H44" i="46"/>
  <c r="H45" i="46" s="1"/>
  <c r="P44" i="46"/>
  <c r="X44" i="46"/>
  <c r="AA44" i="45"/>
  <c r="J44" i="45"/>
  <c r="E45" i="44"/>
  <c r="M45" i="44"/>
  <c r="U45" i="44"/>
  <c r="I44" i="44"/>
  <c r="Q44" i="44"/>
  <c r="Z43" i="44"/>
  <c r="Z50" i="44"/>
  <c r="Q45" i="43"/>
  <c r="Y45" i="43"/>
  <c r="U44" i="42"/>
  <c r="H26" i="41"/>
  <c r="P26" i="41"/>
  <c r="X26" i="41"/>
  <c r="E44" i="41"/>
  <c r="E45" i="41" s="1"/>
  <c r="M44" i="41"/>
  <c r="AA26" i="54"/>
  <c r="AA45" i="54" s="1"/>
  <c r="F26" i="48"/>
  <c r="F26" i="44"/>
  <c r="N26" i="44"/>
  <c r="AA45" i="44"/>
  <c r="AA44" i="44"/>
  <c r="Z44" i="43"/>
  <c r="M26" i="40"/>
  <c r="M45" i="40" s="1"/>
  <c r="T45" i="40"/>
  <c r="Q45" i="39"/>
  <c r="G26" i="37"/>
  <c r="G45" i="37" s="1"/>
  <c r="O26" i="37"/>
  <c r="O45" i="37" s="1"/>
  <c r="W26" i="37"/>
  <c r="W45" i="37" s="1"/>
  <c r="M26" i="1"/>
  <c r="J44" i="1"/>
  <c r="Z37" i="1"/>
  <c r="H45" i="55"/>
  <c r="Z25" i="55"/>
  <c r="C26" i="54"/>
  <c r="C45" i="54" s="1"/>
  <c r="K26" i="54"/>
  <c r="K45" i="54" s="1"/>
  <c r="S26" i="54"/>
  <c r="S45" i="54" s="1"/>
  <c r="G26" i="53"/>
  <c r="G45" i="53" s="1"/>
  <c r="O26" i="53"/>
  <c r="O45" i="53" s="1"/>
  <c r="W26" i="53"/>
  <c r="W45" i="53" s="1"/>
  <c r="D44" i="53"/>
  <c r="D45" i="53" s="1"/>
  <c r="L44" i="53"/>
  <c r="L45" i="53" s="1"/>
  <c r="T44" i="53"/>
  <c r="T45" i="53" s="1"/>
  <c r="G26" i="52"/>
  <c r="G45" i="52" s="1"/>
  <c r="O26" i="52"/>
  <c r="O45" i="52" s="1"/>
  <c r="W26" i="52"/>
  <c r="W45" i="52" s="1"/>
  <c r="D44" i="52"/>
  <c r="D45" i="52" s="1"/>
  <c r="L44" i="52"/>
  <c r="L45" i="52" s="1"/>
  <c r="T44" i="52"/>
  <c r="T45" i="52" s="1"/>
  <c r="G26" i="51"/>
  <c r="G45" i="51" s="1"/>
  <c r="O26" i="51"/>
  <c r="O45" i="51" s="1"/>
  <c r="W26" i="51"/>
  <c r="W45" i="51" s="1"/>
  <c r="D44" i="51"/>
  <c r="L44" i="51"/>
  <c r="T44" i="51"/>
  <c r="T45" i="51" s="1"/>
  <c r="G26" i="50"/>
  <c r="G45" i="50" s="1"/>
  <c r="O26" i="50"/>
  <c r="O45" i="50" s="1"/>
  <c r="W26" i="50"/>
  <c r="W45" i="50" s="1"/>
  <c r="D44" i="50"/>
  <c r="D45" i="50" s="1"/>
  <c r="L44" i="50"/>
  <c r="L45" i="50" s="1"/>
  <c r="T44" i="50"/>
  <c r="T45" i="50" s="1"/>
  <c r="Z50" i="50"/>
  <c r="X26" i="49"/>
  <c r="D26" i="47"/>
  <c r="L26" i="47"/>
  <c r="T26" i="47"/>
  <c r="T45" i="47" s="1"/>
  <c r="Z37" i="46"/>
  <c r="I44" i="46"/>
  <c r="Q44" i="46"/>
  <c r="Q45" i="46" s="1"/>
  <c r="Z50" i="46"/>
  <c r="H45" i="45"/>
  <c r="Z13" i="45"/>
  <c r="P26" i="45"/>
  <c r="P45" i="45" s="1"/>
  <c r="C44" i="44"/>
  <c r="K44" i="44"/>
  <c r="K45" i="43"/>
  <c r="S45" i="43"/>
  <c r="I44" i="43"/>
  <c r="D45" i="42"/>
  <c r="R45" i="41"/>
  <c r="Z13" i="41"/>
  <c r="I26" i="41"/>
  <c r="Q26" i="41"/>
  <c r="R44" i="32"/>
  <c r="J45" i="25"/>
  <c r="W45" i="1"/>
  <c r="AA44" i="1"/>
  <c r="D44" i="55"/>
  <c r="D45" i="54"/>
  <c r="L45" i="54"/>
  <c r="T45" i="54"/>
  <c r="H45" i="53"/>
  <c r="H45" i="52"/>
  <c r="P45" i="52"/>
  <c r="H45" i="51"/>
  <c r="P45" i="51"/>
  <c r="H45" i="50"/>
  <c r="P45" i="50"/>
  <c r="Y45" i="49"/>
  <c r="T45" i="49"/>
  <c r="H45" i="48"/>
  <c r="E45" i="47"/>
  <c r="U45" i="47"/>
  <c r="G26" i="46"/>
  <c r="W26" i="46"/>
  <c r="C44" i="46"/>
  <c r="K44" i="46"/>
  <c r="K45" i="46" s="1"/>
  <c r="S44" i="46"/>
  <c r="Q45" i="45"/>
  <c r="E44" i="45"/>
  <c r="M44" i="45"/>
  <c r="Z50" i="45"/>
  <c r="Z13" i="44"/>
  <c r="Z25" i="44"/>
  <c r="D26" i="43"/>
  <c r="L26" i="43"/>
  <c r="T26" i="43"/>
  <c r="T45" i="43" s="1"/>
  <c r="AA44" i="43"/>
  <c r="AA45" i="43" s="1"/>
  <c r="J44" i="43"/>
  <c r="L26" i="42"/>
  <c r="L45" i="42" s="1"/>
  <c r="P44" i="42"/>
  <c r="C26" i="41"/>
  <c r="K26" i="41"/>
  <c r="S26" i="41"/>
  <c r="AA26" i="41"/>
  <c r="H44" i="41"/>
  <c r="P44" i="41"/>
  <c r="X44" i="41"/>
  <c r="Z44" i="41" s="1"/>
  <c r="S45" i="39"/>
  <c r="E26" i="1"/>
  <c r="O26" i="55"/>
  <c r="O45" i="55" s="1"/>
  <c r="P45" i="1"/>
  <c r="C44" i="1"/>
  <c r="C45" i="1" s="1"/>
  <c r="K44" i="1"/>
  <c r="K45" i="1" s="1"/>
  <c r="AA26" i="55"/>
  <c r="AA45" i="55" s="1"/>
  <c r="J45" i="49"/>
  <c r="R45" i="49"/>
  <c r="I26" i="49"/>
  <c r="I45" i="49" s="1"/>
  <c r="Q26" i="49"/>
  <c r="Q45" i="49" s="1"/>
  <c r="I26" i="48"/>
  <c r="I45" i="48" s="1"/>
  <c r="F45" i="47"/>
  <c r="V45" i="47"/>
  <c r="N26" i="47"/>
  <c r="N45" i="47" s="1"/>
  <c r="AA45" i="47"/>
  <c r="Z44" i="47"/>
  <c r="P26" i="46"/>
  <c r="X26" i="46"/>
  <c r="T44" i="46"/>
  <c r="T45" i="46" s="1"/>
  <c r="AA26" i="45"/>
  <c r="Q26" i="44"/>
  <c r="U45" i="42"/>
  <c r="E26" i="42"/>
  <c r="E45" i="42" s="1"/>
  <c r="M26" i="42"/>
  <c r="M45" i="42" s="1"/>
  <c r="T45" i="42"/>
  <c r="V45" i="39"/>
  <c r="D44" i="38"/>
  <c r="L44" i="38"/>
  <c r="L45" i="38" s="1"/>
  <c r="T44" i="38"/>
  <c r="T45" i="38" s="1"/>
  <c r="M45" i="34"/>
  <c r="E26" i="34"/>
  <c r="E45" i="34" s="1"/>
  <c r="D45" i="24"/>
  <c r="Y45" i="1"/>
  <c r="C26" i="55"/>
  <c r="C45" i="55" s="1"/>
  <c r="K26" i="55"/>
  <c r="K45" i="55" s="1"/>
  <c r="S26" i="55"/>
  <c r="S45" i="55" s="1"/>
  <c r="AA26" i="53"/>
  <c r="AA45" i="53" s="1"/>
  <c r="AA26" i="52"/>
  <c r="AA45" i="52" s="1"/>
  <c r="AA26" i="51"/>
  <c r="AA45" i="51" s="1"/>
  <c r="AA26" i="50"/>
  <c r="AA45" i="50" s="1"/>
  <c r="E44" i="49"/>
  <c r="M44" i="49"/>
  <c r="AA45" i="48"/>
  <c r="O45" i="47"/>
  <c r="W45" i="47"/>
  <c r="S45" i="47"/>
  <c r="C45" i="45"/>
  <c r="K45" i="45"/>
  <c r="S45" i="45"/>
  <c r="F44" i="44"/>
  <c r="N44" i="44"/>
  <c r="D44" i="43"/>
  <c r="L44" i="43"/>
  <c r="F45" i="42"/>
  <c r="N45" i="42"/>
  <c r="V45" i="42"/>
  <c r="Y44" i="42"/>
  <c r="M45" i="41"/>
  <c r="D26" i="41"/>
  <c r="D45" i="41" s="1"/>
  <c r="L26" i="41"/>
  <c r="L45" i="41" s="1"/>
  <c r="T26" i="41"/>
  <c r="T45" i="41" s="1"/>
  <c r="I44" i="41"/>
  <c r="Q44" i="41"/>
  <c r="Y44" i="41"/>
  <c r="Y45" i="41" s="1"/>
  <c r="D44" i="24"/>
  <c r="L44" i="24"/>
  <c r="L45" i="24" s="1"/>
  <c r="T44" i="24"/>
  <c r="T45" i="24" s="1"/>
  <c r="L44" i="21"/>
  <c r="T44" i="21"/>
  <c r="H44" i="17"/>
  <c r="P44" i="17"/>
  <c r="I44" i="35"/>
  <c r="Y44" i="35"/>
  <c r="Y45" i="35" s="1"/>
  <c r="H44" i="33"/>
  <c r="P44" i="33"/>
  <c r="X44" i="33"/>
  <c r="Z44" i="33" s="1"/>
  <c r="AA26" i="32"/>
  <c r="AA45" i="32" s="1"/>
  <c r="E44" i="31"/>
  <c r="E45" i="31" s="1"/>
  <c r="M44" i="31"/>
  <c r="U44" i="31"/>
  <c r="U45" i="31" s="1"/>
  <c r="G45" i="30"/>
  <c r="E44" i="30"/>
  <c r="M44" i="30"/>
  <c r="G45" i="29"/>
  <c r="O45" i="29"/>
  <c r="G45" i="26"/>
  <c r="O45" i="26"/>
  <c r="E26" i="24"/>
  <c r="E45" i="24" s="1"/>
  <c r="P44" i="23"/>
  <c r="D45" i="22"/>
  <c r="T45" i="22"/>
  <c r="L26" i="22"/>
  <c r="M44" i="21"/>
  <c r="G26" i="40"/>
  <c r="G45" i="40" s="1"/>
  <c r="O26" i="40"/>
  <c r="O45" i="40" s="1"/>
  <c r="G26" i="38"/>
  <c r="G45" i="38" s="1"/>
  <c r="O26" i="38"/>
  <c r="O45" i="38" s="1"/>
  <c r="W26" i="38"/>
  <c r="W45" i="38" s="1"/>
  <c r="Z25" i="37"/>
  <c r="Z25" i="36"/>
  <c r="AA44" i="35"/>
  <c r="N26" i="33"/>
  <c r="N45" i="33" s="1"/>
  <c r="V26" i="33"/>
  <c r="V45" i="33" s="1"/>
  <c r="E26" i="33"/>
  <c r="M26" i="33"/>
  <c r="M45" i="33" s="1"/>
  <c r="U26" i="33"/>
  <c r="U45" i="33" s="1"/>
  <c r="C26" i="32"/>
  <c r="C45" i="32" s="1"/>
  <c r="K26" i="32"/>
  <c r="K45" i="32" s="1"/>
  <c r="S26" i="32"/>
  <c r="S45" i="32" s="1"/>
  <c r="E26" i="30"/>
  <c r="M26" i="30"/>
  <c r="U26" i="30"/>
  <c r="U45" i="30" s="1"/>
  <c r="Z50" i="30"/>
  <c r="C26" i="28"/>
  <c r="C45" i="28" s="1"/>
  <c r="K26" i="28"/>
  <c r="K45" i="28" s="1"/>
  <c r="S26" i="28"/>
  <c r="S45" i="28" s="1"/>
  <c r="J44" i="27"/>
  <c r="R44" i="27"/>
  <c r="H45" i="26"/>
  <c r="P45" i="26"/>
  <c r="Z25" i="26"/>
  <c r="C45" i="25"/>
  <c r="K45" i="25"/>
  <c r="S45" i="25"/>
  <c r="D26" i="23"/>
  <c r="D45" i="23" s="1"/>
  <c r="L26" i="23"/>
  <c r="T26" i="23"/>
  <c r="T45" i="23" s="1"/>
  <c r="K26" i="23"/>
  <c r="K45" i="23" s="1"/>
  <c r="Q44" i="22"/>
  <c r="G26" i="21"/>
  <c r="G45" i="21" s="1"/>
  <c r="O26" i="21"/>
  <c r="W26" i="21"/>
  <c r="W45" i="21" s="1"/>
  <c r="Z13" i="19"/>
  <c r="D26" i="9"/>
  <c r="Y45" i="6"/>
  <c r="I26" i="6"/>
  <c r="I45" i="6" s="1"/>
  <c r="T44" i="40"/>
  <c r="D44" i="39"/>
  <c r="L44" i="39"/>
  <c r="L45" i="39" s="1"/>
  <c r="T44" i="39"/>
  <c r="I45" i="37"/>
  <c r="Q45" i="37"/>
  <c r="I45" i="36"/>
  <c r="Q45" i="36"/>
  <c r="D26" i="35"/>
  <c r="D45" i="35" s="1"/>
  <c r="L26" i="35"/>
  <c r="L45" i="35" s="1"/>
  <c r="T26" i="35"/>
  <c r="T45" i="35" s="1"/>
  <c r="H26" i="34"/>
  <c r="H45" i="34" s="1"/>
  <c r="G45" i="33"/>
  <c r="Z43" i="33"/>
  <c r="E45" i="32"/>
  <c r="E44" i="32"/>
  <c r="M44" i="32"/>
  <c r="M45" i="32" s="1"/>
  <c r="U44" i="32"/>
  <c r="U45" i="32" s="1"/>
  <c r="L45" i="31"/>
  <c r="J44" i="25"/>
  <c r="R44" i="25"/>
  <c r="R45" i="25" s="1"/>
  <c r="O45" i="24"/>
  <c r="O44" i="24"/>
  <c r="AA45" i="22"/>
  <c r="O44" i="21"/>
  <c r="I45" i="40"/>
  <c r="Q45" i="40"/>
  <c r="Y45" i="40"/>
  <c r="G26" i="39"/>
  <c r="O26" i="39"/>
  <c r="W26" i="39"/>
  <c r="Q45" i="34"/>
  <c r="Y45" i="34"/>
  <c r="Z50" i="34"/>
  <c r="M26" i="31"/>
  <c r="M45" i="31" s="1"/>
  <c r="Z43" i="29"/>
  <c r="J44" i="28"/>
  <c r="J45" i="28" s="1"/>
  <c r="R44" i="28"/>
  <c r="R45" i="28" s="1"/>
  <c r="O45" i="27"/>
  <c r="E26" i="25"/>
  <c r="E45" i="25" s="1"/>
  <c r="M26" i="25"/>
  <c r="M45" i="25" s="1"/>
  <c r="U26" i="25"/>
  <c r="U45" i="25" s="1"/>
  <c r="P26" i="24"/>
  <c r="P45" i="24" s="1"/>
  <c r="G26" i="22"/>
  <c r="G45" i="22" s="1"/>
  <c r="O26" i="22"/>
  <c r="O45" i="22" s="1"/>
  <c r="W26" i="22"/>
  <c r="W45" i="22" s="1"/>
  <c r="Z50" i="22"/>
  <c r="F44" i="7"/>
  <c r="F45" i="7" s="1"/>
  <c r="C45" i="4"/>
  <c r="S45" i="4"/>
  <c r="O45" i="2"/>
  <c r="AA45" i="40"/>
  <c r="AA45" i="38"/>
  <c r="C45" i="37"/>
  <c r="K45" i="37"/>
  <c r="S45" i="37"/>
  <c r="C45" i="36"/>
  <c r="K45" i="36"/>
  <c r="S45" i="36"/>
  <c r="J45" i="34"/>
  <c r="R45" i="34"/>
  <c r="AA26" i="34"/>
  <c r="I45" i="33"/>
  <c r="Q45" i="33"/>
  <c r="Y45" i="33"/>
  <c r="H26" i="33"/>
  <c r="P26" i="33"/>
  <c r="H26" i="30"/>
  <c r="H45" i="30" s="1"/>
  <c r="P26" i="30"/>
  <c r="P45" i="30" s="1"/>
  <c r="F45" i="28"/>
  <c r="N45" i="28"/>
  <c r="V45" i="28"/>
  <c r="E26" i="28"/>
  <c r="E45" i="28" s="1"/>
  <c r="M26" i="28"/>
  <c r="M45" i="28" s="1"/>
  <c r="U26" i="28"/>
  <c r="U45" i="28" s="1"/>
  <c r="L44" i="23"/>
  <c r="D44" i="22"/>
  <c r="L44" i="22"/>
  <c r="T44" i="22"/>
  <c r="O45" i="20"/>
  <c r="L45" i="16"/>
  <c r="H26" i="14"/>
  <c r="X26" i="14"/>
  <c r="Z25" i="5"/>
  <c r="N45" i="4"/>
  <c r="G45" i="3"/>
  <c r="O45" i="3"/>
  <c r="W45" i="3"/>
  <c r="F44" i="41"/>
  <c r="N44" i="41"/>
  <c r="N45" i="41" s="1"/>
  <c r="K45" i="40"/>
  <c r="Z50" i="40"/>
  <c r="C45" i="38"/>
  <c r="K45" i="38"/>
  <c r="S45" i="38"/>
  <c r="I44" i="36"/>
  <c r="Q44" i="36"/>
  <c r="Y44" i="36"/>
  <c r="Y45" i="36" s="1"/>
  <c r="W45" i="35"/>
  <c r="W44" i="35"/>
  <c r="C26" i="34"/>
  <c r="S26" i="34"/>
  <c r="E44" i="33"/>
  <c r="G45" i="32"/>
  <c r="O45" i="32"/>
  <c r="W45" i="32"/>
  <c r="H44" i="32"/>
  <c r="P44" i="32"/>
  <c r="X44" i="32"/>
  <c r="G45" i="31"/>
  <c r="W45" i="31"/>
  <c r="J44" i="31"/>
  <c r="R44" i="30"/>
  <c r="J44" i="29"/>
  <c r="J45" i="29" s="1"/>
  <c r="R44" i="29"/>
  <c r="R45" i="29" s="1"/>
  <c r="G45" i="28"/>
  <c r="O45" i="28"/>
  <c r="W45" i="28"/>
  <c r="D45" i="26"/>
  <c r="L45" i="26"/>
  <c r="T45" i="26"/>
  <c r="R44" i="26"/>
  <c r="R45" i="26" s="1"/>
  <c r="G45" i="25"/>
  <c r="O45" i="25"/>
  <c r="W45" i="25"/>
  <c r="AA45" i="24"/>
  <c r="J26" i="24"/>
  <c r="R26" i="24"/>
  <c r="AA44" i="24"/>
  <c r="P26" i="23"/>
  <c r="P45" i="23" s="1"/>
  <c r="G26" i="23"/>
  <c r="G45" i="23" s="1"/>
  <c r="E44" i="23"/>
  <c r="M44" i="23"/>
  <c r="Q45" i="22"/>
  <c r="I26" i="22"/>
  <c r="I45" i="22" s="1"/>
  <c r="Y26" i="22"/>
  <c r="C45" i="21"/>
  <c r="K45" i="21"/>
  <c r="S45" i="21"/>
  <c r="Z13" i="20"/>
  <c r="X26" i="20"/>
  <c r="D44" i="19"/>
  <c r="L44" i="19"/>
  <c r="S45" i="18"/>
  <c r="C45" i="18"/>
  <c r="I26" i="5"/>
  <c r="I45" i="5" s="1"/>
  <c r="Y26" i="5"/>
  <c r="Y45" i="5" s="1"/>
  <c r="V45" i="4"/>
  <c r="I45" i="2"/>
  <c r="Q45" i="2"/>
  <c r="L26" i="40"/>
  <c r="L45" i="40" s="1"/>
  <c r="J45" i="39"/>
  <c r="R45" i="39"/>
  <c r="AA26" i="39"/>
  <c r="AA45" i="39" s="1"/>
  <c r="Z44" i="39"/>
  <c r="AA44" i="38"/>
  <c r="AA44" i="37"/>
  <c r="AA44" i="36"/>
  <c r="P45" i="35"/>
  <c r="Z25" i="35"/>
  <c r="I44" i="34"/>
  <c r="P44" i="34"/>
  <c r="P45" i="34" s="1"/>
  <c r="X44" i="34"/>
  <c r="Z44" i="34" s="1"/>
  <c r="AA26" i="33"/>
  <c r="AA45" i="33" s="1"/>
  <c r="G44" i="33"/>
  <c r="O44" i="33"/>
  <c r="O45" i="33" s="1"/>
  <c r="W44" i="33"/>
  <c r="H26" i="32"/>
  <c r="H45" i="32" s="1"/>
  <c r="P26" i="32"/>
  <c r="H26" i="31"/>
  <c r="H45" i="31" s="1"/>
  <c r="P26" i="31"/>
  <c r="P45" i="31" s="1"/>
  <c r="E26" i="29"/>
  <c r="E45" i="29" s="1"/>
  <c r="M26" i="29"/>
  <c r="M45" i="29" s="1"/>
  <c r="U26" i="29"/>
  <c r="U45" i="29" s="1"/>
  <c r="Z50" i="29"/>
  <c r="H26" i="28"/>
  <c r="P26" i="28"/>
  <c r="X26" i="28"/>
  <c r="Z26" i="28" s="1"/>
  <c r="Z13" i="27"/>
  <c r="E45" i="26"/>
  <c r="M26" i="26"/>
  <c r="M45" i="26" s="1"/>
  <c r="U26" i="26"/>
  <c r="U45" i="26" s="1"/>
  <c r="Z50" i="26"/>
  <c r="H45" i="25"/>
  <c r="P45" i="25"/>
  <c r="I26" i="23"/>
  <c r="I45" i="23" s="1"/>
  <c r="Q26" i="23"/>
  <c r="Q45" i="23" s="1"/>
  <c r="Y26" i="23"/>
  <c r="Y45" i="23" s="1"/>
  <c r="H45" i="23"/>
  <c r="J45" i="22"/>
  <c r="R45" i="22"/>
  <c r="F44" i="22"/>
  <c r="F45" i="22" s="1"/>
  <c r="N44" i="22"/>
  <c r="L45" i="21"/>
  <c r="T45" i="21"/>
  <c r="Q45" i="3"/>
  <c r="R45" i="2"/>
  <c r="I45" i="20"/>
  <c r="Q26" i="19"/>
  <c r="Q45" i="19" s="1"/>
  <c r="F45" i="18"/>
  <c r="Z37" i="17"/>
  <c r="D44" i="15"/>
  <c r="L44" i="15"/>
  <c r="T44" i="15"/>
  <c r="T45" i="15" s="1"/>
  <c r="H45" i="13"/>
  <c r="G26" i="13"/>
  <c r="O26" i="13"/>
  <c r="W26" i="13"/>
  <c r="E45" i="11"/>
  <c r="M45" i="11"/>
  <c r="U45" i="11"/>
  <c r="H45" i="10"/>
  <c r="P45" i="10"/>
  <c r="H45" i="8"/>
  <c r="P45" i="8"/>
  <c r="X26" i="8"/>
  <c r="X45" i="8" s="1"/>
  <c r="N45" i="7"/>
  <c r="V45" i="7"/>
  <c r="G44" i="7"/>
  <c r="W44" i="7"/>
  <c r="J26" i="6"/>
  <c r="J45" i="6" s="1"/>
  <c r="X26" i="6"/>
  <c r="Z26" i="6" s="1"/>
  <c r="Q45" i="6"/>
  <c r="J45" i="5"/>
  <c r="P45" i="3"/>
  <c r="Z37" i="3"/>
  <c r="Q44" i="3"/>
  <c r="Y44" i="3"/>
  <c r="Y45" i="3" s="1"/>
  <c r="H45" i="2"/>
  <c r="P45" i="2"/>
  <c r="W44" i="2"/>
  <c r="W45" i="2" s="1"/>
  <c r="Q26" i="20"/>
  <c r="Q45" i="20" s="1"/>
  <c r="Z25" i="20"/>
  <c r="AA26" i="19"/>
  <c r="AA45" i="19" s="1"/>
  <c r="V45" i="19"/>
  <c r="F44" i="19"/>
  <c r="F45" i="19" s="1"/>
  <c r="G44" i="18"/>
  <c r="G26" i="17"/>
  <c r="G45" i="17" s="1"/>
  <c r="D45" i="16"/>
  <c r="C26" i="16"/>
  <c r="C45" i="16" s="1"/>
  <c r="K26" i="16"/>
  <c r="K45" i="16" s="1"/>
  <c r="D44" i="16"/>
  <c r="L44" i="16"/>
  <c r="T44" i="16"/>
  <c r="T45" i="16" s="1"/>
  <c r="G26" i="15"/>
  <c r="G45" i="15" s="1"/>
  <c r="O26" i="15"/>
  <c r="O45" i="15" s="1"/>
  <c r="W26" i="15"/>
  <c r="W45" i="15" s="1"/>
  <c r="AA26" i="14"/>
  <c r="AA45" i="14" s="1"/>
  <c r="P44" i="14"/>
  <c r="Q45" i="13"/>
  <c r="G26" i="12"/>
  <c r="G45" i="12" s="1"/>
  <c r="O26" i="12"/>
  <c r="O45" i="12" s="1"/>
  <c r="W26" i="12"/>
  <c r="W45" i="12" s="1"/>
  <c r="D44" i="12"/>
  <c r="L44" i="12"/>
  <c r="T44" i="12"/>
  <c r="I45" i="10"/>
  <c r="Q45" i="10"/>
  <c r="Y45" i="10"/>
  <c r="K45" i="6"/>
  <c r="S45" i="5"/>
  <c r="K45" i="20"/>
  <c r="AA26" i="20"/>
  <c r="AA45" i="20" s="1"/>
  <c r="L44" i="20"/>
  <c r="L45" i="19"/>
  <c r="C26" i="19"/>
  <c r="C45" i="19" s="1"/>
  <c r="H26" i="18"/>
  <c r="H45" i="18" s="1"/>
  <c r="X26" i="18"/>
  <c r="X45" i="18" s="1"/>
  <c r="Z45" i="18" s="1"/>
  <c r="G26" i="18"/>
  <c r="O26" i="18"/>
  <c r="W26" i="18"/>
  <c r="W45" i="18" s="1"/>
  <c r="H26" i="17"/>
  <c r="H45" i="17" s="1"/>
  <c r="X26" i="17"/>
  <c r="C26" i="14"/>
  <c r="C45" i="14" s="1"/>
  <c r="K26" i="14"/>
  <c r="K45" i="14" s="1"/>
  <c r="J45" i="13"/>
  <c r="R45" i="13"/>
  <c r="Z13" i="13"/>
  <c r="I26" i="13"/>
  <c r="Y26" i="13"/>
  <c r="Y45" i="13" s="1"/>
  <c r="E44" i="13"/>
  <c r="M44" i="13"/>
  <c r="U44" i="13"/>
  <c r="D44" i="13"/>
  <c r="D45" i="13" s="1"/>
  <c r="L44" i="13"/>
  <c r="T44" i="13"/>
  <c r="T45" i="13" s="1"/>
  <c r="Z50" i="13"/>
  <c r="G26" i="11"/>
  <c r="G45" i="11" s="1"/>
  <c r="O26" i="11"/>
  <c r="O45" i="11" s="1"/>
  <c r="W26" i="11"/>
  <c r="W45" i="11" s="1"/>
  <c r="D44" i="11"/>
  <c r="L44" i="11"/>
  <c r="F44" i="10"/>
  <c r="N44" i="10"/>
  <c r="N45" i="10" s="1"/>
  <c r="V44" i="10"/>
  <c r="V45" i="10" s="1"/>
  <c r="G45" i="9"/>
  <c r="W45" i="9"/>
  <c r="G44" i="9"/>
  <c r="O44" i="9"/>
  <c r="O45" i="9" s="1"/>
  <c r="W44" i="9"/>
  <c r="X44" i="9"/>
  <c r="J26" i="8"/>
  <c r="J45" i="8" s="1"/>
  <c r="R26" i="8"/>
  <c r="R45" i="8" s="1"/>
  <c r="I26" i="8"/>
  <c r="Q26" i="8"/>
  <c r="P45" i="7"/>
  <c r="D45" i="6"/>
  <c r="T45" i="6"/>
  <c r="N44" i="5"/>
  <c r="N45" i="5" s="1"/>
  <c r="V44" i="5"/>
  <c r="V45" i="5" s="1"/>
  <c r="F45" i="4"/>
  <c r="D44" i="3"/>
  <c r="L44" i="3"/>
  <c r="L45" i="3" s="1"/>
  <c r="T44" i="3"/>
  <c r="T45" i="3" s="1"/>
  <c r="AA26" i="2"/>
  <c r="AA45" i="2" s="1"/>
  <c r="D45" i="20"/>
  <c r="L45" i="20"/>
  <c r="T45" i="20"/>
  <c r="E44" i="20"/>
  <c r="M44" i="20"/>
  <c r="E45" i="19"/>
  <c r="T26" i="19"/>
  <c r="T45" i="19" s="1"/>
  <c r="H44" i="19"/>
  <c r="H45" i="19" s="1"/>
  <c r="P44" i="19"/>
  <c r="Z50" i="19"/>
  <c r="I45" i="17"/>
  <c r="L44" i="17"/>
  <c r="F44" i="16"/>
  <c r="F45" i="16" s="1"/>
  <c r="N44" i="16"/>
  <c r="N45" i="16" s="1"/>
  <c r="I45" i="15"/>
  <c r="O44" i="15"/>
  <c r="D45" i="14"/>
  <c r="L45" i="14"/>
  <c r="T45" i="14"/>
  <c r="J45" i="12"/>
  <c r="R45" i="12"/>
  <c r="C45" i="10"/>
  <c r="K45" i="10"/>
  <c r="H26" i="9"/>
  <c r="H45" i="9" s="1"/>
  <c r="P26" i="9"/>
  <c r="P45" i="9" s="1"/>
  <c r="I26" i="7"/>
  <c r="I45" i="7" s="1"/>
  <c r="Y26" i="7"/>
  <c r="Y45" i="7" s="1"/>
  <c r="J44" i="7"/>
  <c r="R44" i="7"/>
  <c r="R45" i="7" s="1"/>
  <c r="E26" i="5"/>
  <c r="E45" i="5" s="1"/>
  <c r="M26" i="5"/>
  <c r="M45" i="5" s="1"/>
  <c r="M45" i="3"/>
  <c r="U45" i="3"/>
  <c r="Z37" i="19"/>
  <c r="Z13" i="18"/>
  <c r="I26" i="18"/>
  <c r="Y26" i="18"/>
  <c r="Z25" i="17"/>
  <c r="E44" i="17"/>
  <c r="J26" i="15"/>
  <c r="J45" i="15" s="1"/>
  <c r="F44" i="13"/>
  <c r="N44" i="13"/>
  <c r="C45" i="12"/>
  <c r="K45" i="12"/>
  <c r="AA45" i="12"/>
  <c r="I45" i="11"/>
  <c r="Q45" i="11"/>
  <c r="Y45" i="11"/>
  <c r="D26" i="10"/>
  <c r="J45" i="7"/>
  <c r="AA45" i="7"/>
  <c r="N45" i="6"/>
  <c r="F45" i="5"/>
  <c r="G44" i="4"/>
  <c r="G45" i="4" s="1"/>
  <c r="O44" i="4"/>
  <c r="O45" i="4" s="1"/>
  <c r="W44" i="4"/>
  <c r="W45" i="4" s="1"/>
  <c r="D45" i="3"/>
  <c r="F45" i="20"/>
  <c r="G44" i="20"/>
  <c r="G45" i="20" s="1"/>
  <c r="O44" i="20"/>
  <c r="K26" i="18"/>
  <c r="K45" i="18" s="1"/>
  <c r="H45" i="16"/>
  <c r="G26" i="16"/>
  <c r="G45" i="16" s="1"/>
  <c r="W26" i="16"/>
  <c r="L44" i="14"/>
  <c r="L26" i="13"/>
  <c r="P44" i="13"/>
  <c r="P45" i="13" s="1"/>
  <c r="X44" i="13"/>
  <c r="Z44" i="13" s="1"/>
  <c r="D26" i="12"/>
  <c r="L26" i="12"/>
  <c r="L45" i="12" s="1"/>
  <c r="T26" i="12"/>
  <c r="T45" i="12" s="1"/>
  <c r="Z44" i="12"/>
  <c r="E26" i="10"/>
  <c r="E45" i="10" s="1"/>
  <c r="M26" i="10"/>
  <c r="M45" i="10" s="1"/>
  <c r="U26" i="10"/>
  <c r="U45" i="10" s="1"/>
  <c r="R45" i="9"/>
  <c r="J44" i="9"/>
  <c r="I44" i="9"/>
  <c r="Y44" i="9"/>
  <c r="Z44" i="9" s="1"/>
  <c r="E26" i="8"/>
  <c r="E45" i="8" s="1"/>
  <c r="U26" i="8"/>
  <c r="U45" i="8" s="1"/>
  <c r="D26" i="8"/>
  <c r="F44" i="8"/>
  <c r="F45" i="8" s="1"/>
  <c r="N44" i="8"/>
  <c r="N45" i="8" s="1"/>
  <c r="V44" i="8"/>
  <c r="O45" i="6"/>
  <c r="F44" i="6"/>
  <c r="G45" i="5"/>
  <c r="W45" i="5"/>
  <c r="X44" i="5"/>
  <c r="Z44" i="5" s="1"/>
  <c r="H45" i="4"/>
  <c r="P45" i="4"/>
  <c r="E45" i="2"/>
  <c r="M45" i="2"/>
  <c r="U45" i="2"/>
  <c r="Z37" i="20"/>
  <c r="P26" i="19"/>
  <c r="G26" i="19"/>
  <c r="G45" i="19" s="1"/>
  <c r="W26" i="19"/>
  <c r="W45" i="19" s="1"/>
  <c r="E44" i="18"/>
  <c r="E45" i="18" s="1"/>
  <c r="M44" i="18"/>
  <c r="M45" i="18" s="1"/>
  <c r="U44" i="18"/>
  <c r="U45" i="18" s="1"/>
  <c r="D45" i="17"/>
  <c r="L45" i="17"/>
  <c r="T45" i="17"/>
  <c r="O45" i="17"/>
  <c r="Z50" i="17"/>
  <c r="J44" i="16"/>
  <c r="J45" i="16" s="1"/>
  <c r="R44" i="16"/>
  <c r="R45" i="16" s="1"/>
  <c r="Z37" i="16"/>
  <c r="I44" i="16"/>
  <c r="I45" i="16" s="1"/>
  <c r="Q44" i="16"/>
  <c r="D26" i="15"/>
  <c r="L26" i="15"/>
  <c r="L45" i="15" s="1"/>
  <c r="AA44" i="15"/>
  <c r="AA45" i="15" s="1"/>
  <c r="G26" i="14"/>
  <c r="G45" i="14" s="1"/>
  <c r="E44" i="14"/>
  <c r="M44" i="14"/>
  <c r="N26" i="13"/>
  <c r="I44" i="13"/>
  <c r="Y44" i="13"/>
  <c r="E26" i="12"/>
  <c r="E45" i="12" s="1"/>
  <c r="M26" i="12"/>
  <c r="M45" i="12" s="1"/>
  <c r="U26" i="12"/>
  <c r="U45" i="12" s="1"/>
  <c r="C45" i="11"/>
  <c r="Z37" i="11"/>
  <c r="F45" i="10"/>
  <c r="J44" i="10"/>
  <c r="J45" i="10" s="1"/>
  <c r="R44" i="10"/>
  <c r="R45" i="10" s="1"/>
  <c r="K44" i="9"/>
  <c r="S44" i="9"/>
  <c r="AA44" i="9"/>
  <c r="F26" i="8"/>
  <c r="V26" i="8"/>
  <c r="L26" i="7"/>
  <c r="L45" i="7" s="1"/>
  <c r="T26" i="7"/>
  <c r="T45" i="7" s="1"/>
  <c r="R26" i="4"/>
  <c r="R45" i="4" s="1"/>
  <c r="N45" i="3"/>
  <c r="V45" i="3"/>
  <c r="H44" i="3"/>
  <c r="H45" i="3" s="1"/>
  <c r="F45" i="2"/>
  <c r="N45" i="2"/>
  <c r="V45" i="2"/>
  <c r="J45" i="1"/>
  <c r="AA45" i="1"/>
  <c r="D45" i="1"/>
  <c r="U45" i="1"/>
  <c r="E45" i="1"/>
  <c r="M45" i="1"/>
  <c r="L45" i="1"/>
  <c r="Z26" i="49"/>
  <c r="X45" i="49"/>
  <c r="Z45" i="49" s="1"/>
  <c r="L45" i="47"/>
  <c r="X26" i="55"/>
  <c r="Z13" i="55"/>
  <c r="D45" i="55"/>
  <c r="Z26" i="53"/>
  <c r="Z26" i="52"/>
  <c r="Z26" i="51"/>
  <c r="Z26" i="50"/>
  <c r="P45" i="49"/>
  <c r="Z26" i="48"/>
  <c r="X26" i="1"/>
  <c r="X26" i="54"/>
  <c r="Z13" i="54"/>
  <c r="I45" i="53"/>
  <c r="Q45" i="53"/>
  <c r="Y45" i="53"/>
  <c r="I45" i="52"/>
  <c r="Q45" i="52"/>
  <c r="Y45" i="52"/>
  <c r="I45" i="51"/>
  <c r="Q45" i="51"/>
  <c r="Y45" i="51"/>
  <c r="I45" i="50"/>
  <c r="Q45" i="50"/>
  <c r="Y45" i="50"/>
  <c r="I45" i="54"/>
  <c r="Q45" i="54"/>
  <c r="Y45" i="54"/>
  <c r="C45" i="49"/>
  <c r="K45" i="49"/>
  <c r="S45" i="49"/>
  <c r="AA45" i="49"/>
  <c r="V45" i="55"/>
  <c r="J45" i="54"/>
  <c r="R45" i="54"/>
  <c r="F45" i="53"/>
  <c r="F45" i="52"/>
  <c r="F45" i="51"/>
  <c r="F45" i="50"/>
  <c r="T45" i="1"/>
  <c r="E45" i="53"/>
  <c r="M45" i="53"/>
  <c r="U45" i="53"/>
  <c r="V45" i="53"/>
  <c r="E45" i="52"/>
  <c r="M45" i="52"/>
  <c r="U45" i="52"/>
  <c r="V45" i="52"/>
  <c r="E45" i="51"/>
  <c r="M45" i="51"/>
  <c r="U45" i="51"/>
  <c r="V45" i="51"/>
  <c r="E45" i="50"/>
  <c r="M45" i="50"/>
  <c r="U45" i="50"/>
  <c r="F45" i="49"/>
  <c r="N45" i="49"/>
  <c r="V45" i="49"/>
  <c r="E45" i="49"/>
  <c r="M45" i="49"/>
  <c r="E45" i="54"/>
  <c r="M45" i="54"/>
  <c r="U45" i="54"/>
  <c r="N45" i="54"/>
  <c r="V45" i="48"/>
  <c r="F45" i="48"/>
  <c r="Z37" i="55"/>
  <c r="X44" i="55"/>
  <c r="Z44" i="55" s="1"/>
  <c r="X44" i="54"/>
  <c r="Z44" i="54" s="1"/>
  <c r="Z37" i="53"/>
  <c r="X44" i="53"/>
  <c r="Z44" i="53" s="1"/>
  <c r="Z37" i="52"/>
  <c r="X44" i="52"/>
  <c r="Z44" i="52" s="1"/>
  <c r="Z37" i="51"/>
  <c r="X44" i="51"/>
  <c r="Z44" i="51" s="1"/>
  <c r="Z37" i="50"/>
  <c r="X44" i="50"/>
  <c r="Z44" i="50" s="1"/>
  <c r="R45" i="47"/>
  <c r="Z13" i="47"/>
  <c r="J45" i="46"/>
  <c r="R45" i="46"/>
  <c r="I45" i="46"/>
  <c r="J45" i="44"/>
  <c r="R45" i="44"/>
  <c r="I45" i="43"/>
  <c r="C45" i="42"/>
  <c r="S45" i="42"/>
  <c r="Z44" i="42"/>
  <c r="J45" i="41"/>
  <c r="C45" i="40"/>
  <c r="S45" i="40"/>
  <c r="Q26" i="48"/>
  <c r="Q45" i="48" s="1"/>
  <c r="Z37" i="48"/>
  <c r="X44" i="48"/>
  <c r="Z44" i="48" s="1"/>
  <c r="D44" i="47"/>
  <c r="D45" i="47" s="1"/>
  <c r="C45" i="46"/>
  <c r="S45" i="46"/>
  <c r="S45" i="44"/>
  <c r="C45" i="44"/>
  <c r="C45" i="41"/>
  <c r="K45" i="41"/>
  <c r="S45" i="41"/>
  <c r="AA45" i="41"/>
  <c r="J26" i="48"/>
  <c r="J45" i="48" s="1"/>
  <c r="R26" i="48"/>
  <c r="R45" i="48" s="1"/>
  <c r="Z13" i="48"/>
  <c r="K45" i="44"/>
  <c r="Z44" i="44"/>
  <c r="N45" i="50"/>
  <c r="V45" i="50"/>
  <c r="T45" i="44"/>
  <c r="N45" i="40"/>
  <c r="V45" i="40"/>
  <c r="Z43" i="46"/>
  <c r="Y44" i="46"/>
  <c r="Z44" i="46" s="1"/>
  <c r="Z13" i="53"/>
  <c r="Z13" i="52"/>
  <c r="Z13" i="51"/>
  <c r="Z13" i="50"/>
  <c r="Z26" i="42"/>
  <c r="X45" i="42"/>
  <c r="P45" i="42"/>
  <c r="N26" i="48"/>
  <c r="N45" i="48" s="1"/>
  <c r="X26" i="47"/>
  <c r="P45" i="46"/>
  <c r="Z26" i="46"/>
  <c r="X45" i="46"/>
  <c r="F45" i="45"/>
  <c r="N45" i="45"/>
  <c r="V45" i="45"/>
  <c r="H45" i="44"/>
  <c r="P45" i="44"/>
  <c r="X45" i="43"/>
  <c r="Z45" i="43" s="1"/>
  <c r="I45" i="42"/>
  <c r="Q45" i="42"/>
  <c r="Y45" i="42"/>
  <c r="H45" i="41"/>
  <c r="P45" i="41"/>
  <c r="Z26" i="41"/>
  <c r="X45" i="41"/>
  <c r="I45" i="47"/>
  <c r="Y45" i="46"/>
  <c r="I45" i="44"/>
  <c r="Q45" i="44"/>
  <c r="H45" i="43"/>
  <c r="P45" i="43"/>
  <c r="J45" i="42"/>
  <c r="R45" i="42"/>
  <c r="X26" i="44"/>
  <c r="Y44" i="44"/>
  <c r="Y45" i="44" s="1"/>
  <c r="Z13" i="42"/>
  <c r="C45" i="34"/>
  <c r="G44" i="46"/>
  <c r="G45" i="46" s="1"/>
  <c r="O44" i="46"/>
  <c r="O45" i="46" s="1"/>
  <c r="W44" i="46"/>
  <c r="W45" i="46" s="1"/>
  <c r="X26" i="45"/>
  <c r="J26" i="43"/>
  <c r="J45" i="43" s="1"/>
  <c r="R26" i="43"/>
  <c r="R45" i="43" s="1"/>
  <c r="Z13" i="43"/>
  <c r="Z37" i="43"/>
  <c r="T45" i="39"/>
  <c r="D45" i="38"/>
  <c r="E45" i="37"/>
  <c r="M45" i="37"/>
  <c r="U45" i="37"/>
  <c r="E45" i="36"/>
  <c r="M45" i="36"/>
  <c r="U45" i="36"/>
  <c r="H45" i="35"/>
  <c r="X45" i="35"/>
  <c r="Z26" i="35"/>
  <c r="D45" i="34"/>
  <c r="L45" i="34"/>
  <c r="T45" i="34"/>
  <c r="Z37" i="44"/>
  <c r="D45" i="40"/>
  <c r="E45" i="38"/>
  <c r="M45" i="38"/>
  <c r="U45" i="38"/>
  <c r="G44" i="48"/>
  <c r="G45" i="48" s="1"/>
  <c r="O44" i="48"/>
  <c r="O45" i="48" s="1"/>
  <c r="W44" i="48"/>
  <c r="W45" i="48" s="1"/>
  <c r="J26" i="45"/>
  <c r="J45" i="45" s="1"/>
  <c r="R26" i="45"/>
  <c r="R45" i="45" s="1"/>
  <c r="D45" i="39"/>
  <c r="AA45" i="35"/>
  <c r="AA45" i="31"/>
  <c r="L45" i="30"/>
  <c r="F45" i="40"/>
  <c r="X26" i="40"/>
  <c r="X44" i="40"/>
  <c r="Z44" i="40" s="1"/>
  <c r="Z37" i="40"/>
  <c r="X45" i="37"/>
  <c r="Z45" i="37" s="1"/>
  <c r="Z26" i="37"/>
  <c r="X45" i="36"/>
  <c r="Z26" i="36"/>
  <c r="H45" i="38"/>
  <c r="P45" i="38"/>
  <c r="X45" i="38"/>
  <c r="Z45" i="38" s="1"/>
  <c r="Z26" i="38"/>
  <c r="Z26" i="34"/>
  <c r="X45" i="34"/>
  <c r="Z45" i="34" s="1"/>
  <c r="L45" i="32"/>
  <c r="D45" i="31"/>
  <c r="T45" i="31"/>
  <c r="G44" i="43"/>
  <c r="G45" i="43" s="1"/>
  <c r="O44" i="43"/>
  <c r="O45" i="43" s="1"/>
  <c r="W44" i="43"/>
  <c r="W45" i="43" s="1"/>
  <c r="J26" i="40"/>
  <c r="J45" i="40" s="1"/>
  <c r="R26" i="40"/>
  <c r="R45" i="40" s="1"/>
  <c r="G45" i="39"/>
  <c r="O45" i="39"/>
  <c r="W45" i="39"/>
  <c r="J45" i="37"/>
  <c r="R45" i="37"/>
  <c r="AA45" i="37"/>
  <c r="J45" i="36"/>
  <c r="R45" i="36"/>
  <c r="AA45" i="36"/>
  <c r="I45" i="34"/>
  <c r="F45" i="43"/>
  <c r="X26" i="39"/>
  <c r="Z13" i="39"/>
  <c r="Z13" i="34"/>
  <c r="C44" i="34"/>
  <c r="K44" i="34"/>
  <c r="K45" i="34" s="1"/>
  <c r="S44" i="34"/>
  <c r="S45" i="34" s="1"/>
  <c r="AA44" i="34"/>
  <c r="AA45" i="34" s="1"/>
  <c r="X26" i="31"/>
  <c r="Z25" i="31"/>
  <c r="Q45" i="30"/>
  <c r="Z13" i="30"/>
  <c r="Y26" i="30"/>
  <c r="Y45" i="30" s="1"/>
  <c r="O45" i="30"/>
  <c r="D45" i="29"/>
  <c r="L45" i="29"/>
  <c r="T45" i="29"/>
  <c r="I45" i="27"/>
  <c r="Q45" i="27"/>
  <c r="Y45" i="27"/>
  <c r="Z37" i="39"/>
  <c r="Z37" i="38"/>
  <c r="Z37" i="37"/>
  <c r="Z37" i="36"/>
  <c r="J45" i="33"/>
  <c r="W45" i="33"/>
  <c r="X26" i="32"/>
  <c r="Z25" i="32"/>
  <c r="Z13" i="31"/>
  <c r="Y26" i="31"/>
  <c r="R45" i="30"/>
  <c r="H45" i="28"/>
  <c r="P45" i="28"/>
  <c r="X45" i="28"/>
  <c r="Z45" i="28" s="1"/>
  <c r="X26" i="33"/>
  <c r="Z13" i="32"/>
  <c r="Y26" i="32"/>
  <c r="Y44" i="31"/>
  <c r="Z44" i="31" s="1"/>
  <c r="D45" i="30"/>
  <c r="T45" i="30"/>
  <c r="F45" i="29"/>
  <c r="N45" i="29"/>
  <c r="V45" i="29"/>
  <c r="F44" i="34"/>
  <c r="F45" i="34" s="1"/>
  <c r="N44" i="34"/>
  <c r="N45" i="34" s="1"/>
  <c r="V44" i="34"/>
  <c r="V45" i="34" s="1"/>
  <c r="R45" i="32"/>
  <c r="Y44" i="32"/>
  <c r="Z44" i="32" s="1"/>
  <c r="W45" i="34"/>
  <c r="D45" i="32"/>
  <c r="T45" i="32"/>
  <c r="X45" i="29"/>
  <c r="Z45" i="29" s="1"/>
  <c r="Z26" i="29"/>
  <c r="I45" i="29"/>
  <c r="Q45" i="29"/>
  <c r="Z13" i="38"/>
  <c r="Z13" i="37"/>
  <c r="Z13" i="36"/>
  <c r="Z13" i="35"/>
  <c r="J45" i="31"/>
  <c r="AA44" i="31"/>
  <c r="AA45" i="29"/>
  <c r="Z44" i="29"/>
  <c r="W45" i="27"/>
  <c r="J45" i="32"/>
  <c r="X26" i="30"/>
  <c r="Z25" i="30"/>
  <c r="H45" i="27"/>
  <c r="P45" i="27"/>
  <c r="Z26" i="27"/>
  <c r="Y26" i="29"/>
  <c r="Y45" i="29" s="1"/>
  <c r="X44" i="27"/>
  <c r="Z44" i="27" s="1"/>
  <c r="J45" i="24"/>
  <c r="Y45" i="22"/>
  <c r="J45" i="27"/>
  <c r="R45" i="27"/>
  <c r="X45" i="25"/>
  <c r="Z45" i="25" s="1"/>
  <c r="Z26" i="25"/>
  <c r="Z37" i="30"/>
  <c r="Z37" i="29"/>
  <c r="Z37" i="28"/>
  <c r="Z37" i="27"/>
  <c r="F45" i="26"/>
  <c r="N45" i="26"/>
  <c r="V45" i="26"/>
  <c r="I45" i="25"/>
  <c r="Q45" i="25"/>
  <c r="Y45" i="25"/>
  <c r="Z44" i="25"/>
  <c r="X45" i="26"/>
  <c r="Z45" i="26" s="1"/>
  <c r="Z26" i="26"/>
  <c r="U44" i="27"/>
  <c r="U45" i="27" s="1"/>
  <c r="W45" i="23"/>
  <c r="N45" i="22"/>
  <c r="H45" i="21"/>
  <c r="P45" i="21"/>
  <c r="X45" i="21"/>
  <c r="Z45" i="21" s="1"/>
  <c r="Z26" i="21"/>
  <c r="I45" i="18"/>
  <c r="C45" i="26"/>
  <c r="K45" i="26"/>
  <c r="S45" i="26"/>
  <c r="J45" i="26"/>
  <c r="F45" i="25"/>
  <c r="N45" i="25"/>
  <c r="V45" i="25"/>
  <c r="H45" i="22"/>
  <c r="P45" i="22"/>
  <c r="Z26" i="22"/>
  <c r="AA45" i="21"/>
  <c r="P45" i="19"/>
  <c r="X26" i="23"/>
  <c r="X44" i="22"/>
  <c r="Z44" i="22" s="1"/>
  <c r="Y26" i="20"/>
  <c r="Y45" i="20" s="1"/>
  <c r="K45" i="17"/>
  <c r="E45" i="16"/>
  <c r="M45" i="16"/>
  <c r="U45" i="16"/>
  <c r="E45" i="15"/>
  <c r="M45" i="15"/>
  <c r="U45" i="15"/>
  <c r="P45" i="14"/>
  <c r="H45" i="14"/>
  <c r="Z26" i="14"/>
  <c r="X26" i="24"/>
  <c r="X44" i="23"/>
  <c r="Z44" i="23" s="1"/>
  <c r="Z13" i="21"/>
  <c r="Z37" i="21"/>
  <c r="P45" i="20"/>
  <c r="D26" i="19"/>
  <c r="Y44" i="18"/>
  <c r="Y45" i="18" s="1"/>
  <c r="P45" i="17"/>
  <c r="X45" i="13"/>
  <c r="Z45" i="13" s="1"/>
  <c r="G45" i="13"/>
  <c r="O45" i="13"/>
  <c r="W45" i="13"/>
  <c r="X44" i="24"/>
  <c r="Z44" i="24" s="1"/>
  <c r="Z13" i="22"/>
  <c r="Y44" i="19"/>
  <c r="Z13" i="17"/>
  <c r="Y26" i="17"/>
  <c r="X45" i="12"/>
  <c r="Z13" i="26"/>
  <c r="Z13" i="25"/>
  <c r="N45" i="19"/>
  <c r="Z26" i="18"/>
  <c r="O45" i="18"/>
  <c r="AA26" i="17"/>
  <c r="AA45" i="17" s="1"/>
  <c r="P45" i="16"/>
  <c r="W45" i="16"/>
  <c r="O45" i="16"/>
  <c r="H45" i="15"/>
  <c r="P45" i="15"/>
  <c r="Z26" i="15"/>
  <c r="X45" i="15"/>
  <c r="Z45" i="15" s="1"/>
  <c r="S45" i="14"/>
  <c r="O45" i="14"/>
  <c r="J44" i="24"/>
  <c r="R44" i="24"/>
  <c r="R45" i="24" s="1"/>
  <c r="E26" i="21"/>
  <c r="E45" i="21" s="1"/>
  <c r="M26" i="21"/>
  <c r="M45" i="21" s="1"/>
  <c r="U26" i="21"/>
  <c r="U45" i="21" s="1"/>
  <c r="X44" i="19"/>
  <c r="Z44" i="19" s="1"/>
  <c r="Q26" i="18"/>
  <c r="Q45" i="18" s="1"/>
  <c r="Q26" i="16"/>
  <c r="Q45" i="16" s="1"/>
  <c r="W45" i="14"/>
  <c r="S45" i="13"/>
  <c r="X45" i="17"/>
  <c r="Y26" i="16"/>
  <c r="Y45" i="16" s="1"/>
  <c r="Z25" i="16"/>
  <c r="Z37" i="26"/>
  <c r="Z37" i="25"/>
  <c r="M26" i="24"/>
  <c r="M45" i="24" s="1"/>
  <c r="U26" i="24"/>
  <c r="U45" i="24" s="1"/>
  <c r="E26" i="23"/>
  <c r="E45" i="23" s="1"/>
  <c r="M26" i="23"/>
  <c r="M45" i="23" s="1"/>
  <c r="U26" i="23"/>
  <c r="U45" i="23" s="1"/>
  <c r="C26" i="20"/>
  <c r="C45" i="20" s="1"/>
  <c r="W45" i="20"/>
  <c r="Y26" i="19"/>
  <c r="Y45" i="19" s="1"/>
  <c r="Z25" i="19"/>
  <c r="W45" i="17"/>
  <c r="S26" i="16"/>
  <c r="S45" i="16" s="1"/>
  <c r="X45" i="16"/>
  <c r="Z45" i="16" s="1"/>
  <c r="Z26" i="16"/>
  <c r="C45" i="15"/>
  <c r="K45" i="15"/>
  <c r="S45" i="15"/>
  <c r="F45" i="14"/>
  <c r="N45" i="14"/>
  <c r="V45" i="14"/>
  <c r="E45" i="13"/>
  <c r="L45" i="13"/>
  <c r="F45" i="13"/>
  <c r="X44" i="20"/>
  <c r="Z44" i="20" s="1"/>
  <c r="T26" i="18"/>
  <c r="T45" i="18" s="1"/>
  <c r="N45" i="13"/>
  <c r="E26" i="20"/>
  <c r="E45" i="20" s="1"/>
  <c r="M26" i="20"/>
  <c r="M45" i="20" s="1"/>
  <c r="U26" i="20"/>
  <c r="U45" i="20" s="1"/>
  <c r="Z13" i="15"/>
  <c r="J44" i="15"/>
  <c r="R44" i="15"/>
  <c r="R45" i="15" s="1"/>
  <c r="Z37" i="15"/>
  <c r="Z25" i="14"/>
  <c r="F45" i="12"/>
  <c r="D45" i="11"/>
  <c r="L45" i="11"/>
  <c r="T45" i="11"/>
  <c r="Z44" i="8"/>
  <c r="M45" i="13"/>
  <c r="U45" i="13"/>
  <c r="V45" i="13"/>
  <c r="Z26" i="10"/>
  <c r="X45" i="10"/>
  <c r="Z45" i="10" s="1"/>
  <c r="J44" i="17"/>
  <c r="J45" i="17" s="1"/>
  <c r="R44" i="17"/>
  <c r="R45" i="17" s="1"/>
  <c r="E26" i="14"/>
  <c r="E45" i="14" s="1"/>
  <c r="M26" i="14"/>
  <c r="M45" i="14" s="1"/>
  <c r="U26" i="14"/>
  <c r="U45" i="14" s="1"/>
  <c r="I45" i="8"/>
  <c r="Q45" i="8"/>
  <c r="Z26" i="7"/>
  <c r="Z26" i="11"/>
  <c r="X45" i="11"/>
  <c r="Z45" i="11" s="1"/>
  <c r="U45" i="9"/>
  <c r="E45" i="6"/>
  <c r="M45" i="6"/>
  <c r="R44" i="20"/>
  <c r="R45" i="20" s="1"/>
  <c r="E26" i="17"/>
  <c r="E45" i="17" s="1"/>
  <c r="M26" i="17"/>
  <c r="M45" i="17" s="1"/>
  <c r="U26" i="17"/>
  <c r="U45" i="17" s="1"/>
  <c r="X44" i="14"/>
  <c r="Z44" i="14" s="1"/>
  <c r="I26" i="12"/>
  <c r="I45" i="12" s="1"/>
  <c r="Q26" i="12"/>
  <c r="Q45" i="12" s="1"/>
  <c r="Y26" i="12"/>
  <c r="Y45" i="12" s="1"/>
  <c r="D45" i="10"/>
  <c r="F45" i="6"/>
  <c r="P45" i="6"/>
  <c r="Y45" i="15"/>
  <c r="D45" i="8"/>
  <c r="AA45" i="10"/>
  <c r="V45" i="8"/>
  <c r="H45" i="5"/>
  <c r="X45" i="5"/>
  <c r="Z45" i="5" s="1"/>
  <c r="Z26" i="5"/>
  <c r="F45" i="11"/>
  <c r="N45" i="11"/>
  <c r="V45" i="11"/>
  <c r="I45" i="9"/>
  <c r="C45" i="7"/>
  <c r="Q45" i="7"/>
  <c r="J45" i="9"/>
  <c r="Z13" i="9"/>
  <c r="K45" i="9"/>
  <c r="M45" i="8"/>
  <c r="Y26" i="8"/>
  <c r="Y45" i="8" s="1"/>
  <c r="Z45" i="8" s="1"/>
  <c r="X45" i="7"/>
  <c r="Z45" i="7" s="1"/>
  <c r="Z50" i="4"/>
  <c r="X26" i="3"/>
  <c r="Z13" i="3"/>
  <c r="Z13" i="11"/>
  <c r="Z26" i="8"/>
  <c r="H45" i="7"/>
  <c r="S45" i="7"/>
  <c r="O45" i="5"/>
  <c r="X44" i="4"/>
  <c r="Z44" i="4" s="1"/>
  <c r="Z37" i="4"/>
  <c r="Z25" i="10"/>
  <c r="C45" i="9"/>
  <c r="Z37" i="8"/>
  <c r="X44" i="6"/>
  <c r="Z44" i="6" s="1"/>
  <c r="Z13" i="10"/>
  <c r="X26" i="9"/>
  <c r="C45" i="3"/>
  <c r="R45" i="3"/>
  <c r="Y45" i="2"/>
  <c r="Z37" i="12"/>
  <c r="AA45" i="9"/>
  <c r="W45" i="8"/>
  <c r="Z13" i="7"/>
  <c r="Z13" i="5"/>
  <c r="C45" i="5"/>
  <c r="K45" i="5"/>
  <c r="I45" i="3"/>
  <c r="S45" i="9"/>
  <c r="D44" i="9"/>
  <c r="D45" i="9" s="1"/>
  <c r="L44" i="9"/>
  <c r="L45" i="9" s="1"/>
  <c r="T44" i="9"/>
  <c r="T45" i="9" s="1"/>
  <c r="D26" i="7"/>
  <c r="D45" i="7" s="1"/>
  <c r="Z37" i="7"/>
  <c r="AA26" i="4"/>
  <c r="AA45" i="4" s="1"/>
  <c r="J45" i="3"/>
  <c r="AA45" i="3"/>
  <c r="S45" i="3"/>
  <c r="K45" i="3"/>
  <c r="J45" i="2"/>
  <c r="K45" i="2"/>
  <c r="Z26" i="2"/>
  <c r="X44" i="2"/>
  <c r="Z44" i="2" s="1"/>
  <c r="D44" i="8"/>
  <c r="L44" i="8"/>
  <c r="L45" i="8" s="1"/>
  <c r="T44" i="8"/>
  <c r="T45" i="8" s="1"/>
  <c r="G26" i="7"/>
  <c r="G45" i="7" s="1"/>
  <c r="O26" i="7"/>
  <c r="O45" i="7" s="1"/>
  <c r="W26" i="7"/>
  <c r="W45" i="7" s="1"/>
  <c r="Z50" i="5"/>
  <c r="X26" i="4"/>
  <c r="Z13" i="4"/>
  <c r="D44" i="4"/>
  <c r="D45" i="4" s="1"/>
  <c r="L44" i="4"/>
  <c r="L45" i="4" s="1"/>
  <c r="T44" i="4"/>
  <c r="T45" i="4" s="1"/>
  <c r="Z13" i="2"/>
  <c r="F45" i="44" l="1"/>
  <c r="X45" i="48"/>
  <c r="Z45" i="48" s="1"/>
  <c r="Y45" i="9"/>
  <c r="D45" i="19"/>
  <c r="X45" i="22"/>
  <c r="Z45" i="22" s="1"/>
  <c r="Z45" i="42"/>
  <c r="P45" i="32"/>
  <c r="P45" i="33"/>
  <c r="Z44" i="36"/>
  <c r="Z44" i="45"/>
  <c r="X45" i="14"/>
  <c r="Z45" i="14" s="1"/>
  <c r="Z26" i="20"/>
  <c r="D45" i="12"/>
  <c r="H45" i="33"/>
  <c r="O45" i="21"/>
  <c r="L45" i="22"/>
  <c r="M45" i="45"/>
  <c r="AA45" i="45"/>
  <c r="E45" i="45"/>
  <c r="Q45" i="41"/>
  <c r="F45" i="41"/>
  <c r="Z45" i="36"/>
  <c r="Z26" i="13"/>
  <c r="Z26" i="19"/>
  <c r="Z45" i="41"/>
  <c r="D45" i="15"/>
  <c r="I45" i="13"/>
  <c r="E45" i="33"/>
  <c r="L45" i="43"/>
  <c r="I45" i="41"/>
  <c r="X45" i="53"/>
  <c r="Z45" i="53" s="1"/>
  <c r="M45" i="30"/>
  <c r="D45" i="43"/>
  <c r="Z45" i="35"/>
  <c r="G45" i="18"/>
  <c r="L45" i="23"/>
  <c r="E45" i="30"/>
  <c r="N45" i="44"/>
  <c r="X45" i="27"/>
  <c r="Z45" i="27" s="1"/>
  <c r="X45" i="31"/>
  <c r="Z26" i="31"/>
  <c r="X45" i="39"/>
  <c r="Z45" i="39" s="1"/>
  <c r="Z26" i="39"/>
  <c r="Z26" i="44"/>
  <c r="X45" i="44"/>
  <c r="Z45" i="44" s="1"/>
  <c r="X45" i="50"/>
  <c r="Z45" i="50" s="1"/>
  <c r="Z26" i="4"/>
  <c r="X45" i="4"/>
  <c r="Z45" i="4" s="1"/>
  <c r="X45" i="2"/>
  <c r="Z45" i="2" s="1"/>
  <c r="X45" i="19"/>
  <c r="Z45" i="19" s="1"/>
  <c r="X45" i="51"/>
  <c r="Z45" i="51" s="1"/>
  <c r="Z26" i="55"/>
  <c r="X45" i="55"/>
  <c r="Z45" i="55" s="1"/>
  <c r="X45" i="40"/>
  <c r="Z45" i="40" s="1"/>
  <c r="Z26" i="40"/>
  <c r="Z45" i="46"/>
  <c r="Z26" i="54"/>
  <c r="X45" i="54"/>
  <c r="Z45" i="54" s="1"/>
  <c r="Z26" i="3"/>
  <c r="X45" i="3"/>
  <c r="Z45" i="3" s="1"/>
  <c r="Z45" i="12"/>
  <c r="X45" i="20"/>
  <c r="Z45" i="20" s="1"/>
  <c r="Y45" i="32"/>
  <c r="Y45" i="31"/>
  <c r="X45" i="1"/>
  <c r="Z45" i="1" s="1"/>
  <c r="Z26" i="1"/>
  <c r="X45" i="52"/>
  <c r="Z45" i="52" s="1"/>
  <c r="Z26" i="9"/>
  <c r="X45" i="9"/>
  <c r="Z45" i="9" s="1"/>
  <c r="Z26" i="12"/>
  <c r="X45" i="6"/>
  <c r="Z45" i="6" s="1"/>
  <c r="Y45" i="17"/>
  <c r="Z45" i="17" s="1"/>
  <c r="Z26" i="17"/>
  <c r="X45" i="30"/>
  <c r="Z45" i="30" s="1"/>
  <c r="Z26" i="30"/>
  <c r="X45" i="32"/>
  <c r="Z26" i="32"/>
  <c r="X45" i="23"/>
  <c r="Z45" i="23" s="1"/>
  <c r="Z26" i="23"/>
  <c r="Z26" i="33"/>
  <c r="X45" i="33"/>
  <c r="Z45" i="33" s="1"/>
  <c r="Z26" i="47"/>
  <c r="X45" i="47"/>
  <c r="Z45" i="47" s="1"/>
  <c r="Z26" i="24"/>
  <c r="X45" i="24"/>
  <c r="Z45" i="24" s="1"/>
  <c r="Z26" i="45"/>
  <c r="X45" i="45"/>
  <c r="Z45" i="45" s="1"/>
  <c r="Z45" i="32" l="1"/>
  <c r="Z45" i="3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<sst xmlns="http://schemas.openxmlformats.org/spreadsheetml/2006/main" count="7150" uniqueCount="134">
  <si>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</si>
  <si>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</si>
  <si>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</si>
  <si>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</si>
  <si>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</si>
  <si>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</si>
  <si>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</si>
  <si>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</si>
  <si>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</si>
  <si>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</si>
  <si>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</si>
  <si>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</si>
  <si>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</si>
  <si>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</si>
  <si>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</si>
  <si>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</si>
  <si>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</si>
  <si>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</si>
  <si>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</si>
  <si>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</si>
  <si>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</si>
  <si>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</si>
  <si>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</si>
  <si>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</si>
  <si>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</si>
  <si>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</si>
  <si>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</si>
  <si>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</si>
  <si>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</si>
  <si>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</si>
  <si>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</si>
  <si>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</si>
  <si>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</si>
  <si>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</si>
  <si>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</si>
  <si>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</si>
  <si>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</si>
  <si>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</si>
  <si>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</si>
  <si>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</si>
  <si>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</si>
  <si>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</si>
  <si>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</si>
  <si>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</si>
  <si>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</si>
  <si>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</si>
  <si>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</si>
  <si>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</si>
  <si>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</si>
  <si>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</si>
  <si>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</si>
  <si>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</si>
  <si>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</si>
  <si>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</si>
  <si>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</si>
  <si>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</si>
  <si>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</si>
  <si>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</si>
  <si>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</si>
  <si>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</si>
  <si>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</si>
  <si>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</si>
  <si>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</si>
  <si>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</si>
  <si>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</si>
  <si>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</si>
  <si>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</si>
  <si>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</si>
  <si>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</si>
  <si>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</si>
  <si>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</si>
  <si>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</si>
  <si>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</si>
  <si>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</si>
  <si>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</si>
  <si>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</si>
  <si>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1st Quarter ended 30 September 2023 (Figures Finalised as at 2023/10/16)</t>
  </si>
  <si>
    <t>Kwazulu-Natal: Umzumbe (KZN213) - Table C6 Quarterly Budget Statement - Financial Position ( Waste management                                   ) for 1st Quarter ended 30 September 2023 (Figures Finalised as at 2023/10/16)</t>
  </si>
  <si>
    <t>Kwazulu-Natal: uMuziwabantu (KZN214) - Table C6 Quarterly Budget Statement - Financial Position ( Waste management                                   ) for 1st Quarter ended 30 September 2023 (Figures Finalised as at 2023/10/16)</t>
  </si>
  <si>
    <t>Kwazulu-Natal: Ray Nkonyeni (KZN216) - Table C6 Quarterly Budget Statement - Financial Position ( Waste management                                   ) for 1st Quarter ended 30 September 2023 (Figures Finalised as at 2023/10/16)</t>
  </si>
  <si>
    <t>Kwazulu-Natal: Ugu (DC21) - Table C6 Quarterly Budget Statement - Financial Position ( Waste management                                   ) for 1st Quarter ended 30 September 2023 (Figures Finalised as at 2023/10/16)</t>
  </si>
  <si>
    <t>Kwazulu-Natal: uMshwathi (KZN221) - Table C6 Quarterly Budget Statement - Financial Position ( Waste management                                   ) for 1st Quarter ended 30 September 2023 (Figures Finalised as at 2023/10/16)</t>
  </si>
  <si>
    <t>Kwazulu-Natal: uMngeni (KZN222) - Table C6 Quarterly Budget Statement - Financial Position ( Waste management                                   ) for 1st Quarter ended 30 September 2023 (Figures Finalised as at 2023/10/16)</t>
  </si>
  <si>
    <t>Kwazulu-Natal: Mpofana (KZN223) - Table C6 Quarterly Budget Statement - Financial Position ( Waste management                                   ) for 1st Quarter ended 30 September 2023 (Figures Finalised as at 2023/10/16)</t>
  </si>
  <si>
    <t>Kwazulu-Natal: Impendle (KZN224) - Table C6 Quarterly Budget Statement - Financial Position ( Waste management                                   ) for 1st Quarter ended 30 September 2023 (Figures Finalised as at 2023/10/16)</t>
  </si>
  <si>
    <t>Kwazulu-Natal: Msunduzi (KZN225) - Table C6 Quarterly Budget Statement - Financial Position ( Waste management                                   ) for 1st Quarter ended 30 September 2023 (Figures Finalised as at 2023/10/16)</t>
  </si>
  <si>
    <t>Kwazulu-Natal: Mkhambathini (KZN226) - Table C6 Quarterly Budget Statement - Financial Position ( Waste management                                   ) for 1st Quarter ended 30 September 2023 (Figures Finalised as at 2023/10/16)</t>
  </si>
  <si>
    <t>Kwazulu-Natal: Richmond (KZN227) - Table C6 Quarterly Budget Statement - Financial Position ( Waste management                                   ) for 1st Quarter ended 30 September 2023 (Figures Finalised as at 2023/10/16)</t>
  </si>
  <si>
    <t>Kwazulu-Natal: uMgungundlovu (DC22) - Table C6 Quarterly Budget Statement - Financial Position ( Waste management                                   ) for 1st Quarter ended 30 September 2023 (Figures Finalised as at 2023/10/16)</t>
  </si>
  <si>
    <t>Kwazulu-Natal: Okhahlamba (KZN235) - Table C6 Quarterly Budget Statement - Financial Position ( Waste management                                   ) for 1st Quarter ended 30 September 2023 (Figures Finalised as at 2023/10/16)</t>
  </si>
  <si>
    <t>Kwazulu-Natal: Inkosi Langalibalele (KZN237) - Table C6 Quarterly Budget Statement - Financial Position ( Waste management                                   ) for 1st Quarter ended 30 September 2023 (Figures Finalised as at 2023/10/16)</t>
  </si>
  <si>
    <t>Kwazulu-Natal: Alfred Duma (KZN238) - Table C6 Quarterly Budget Statement - Financial Position ( Waste management                                   ) for 1st Quarter ended 30 September 2023 (Figures Finalised as at 2023/10/16)</t>
  </si>
  <si>
    <t>Kwazulu-Natal: Uthukela (DC23) - Table C6 Quarterly Budget Statement - Financial Position ( Waste management                                   ) for 1st Quarter ended 30 September 2023 (Figures Finalised as at 2023/10/16)</t>
  </si>
  <si>
    <t>Kwazulu-Natal: Endumeni (KZN241) - Table C6 Quarterly Budget Statement - Financial Position ( Waste management                                   ) for 1st Quarter ended 30 September 2023 (Figures Finalised as at 2023/10/16)</t>
  </si>
  <si>
    <t>Kwazulu-Natal: Nquthu (KZN242) - Table C6 Quarterly Budget Statement - Financial Position ( Waste management                                   ) for 1st Quarter ended 30 September 2023 (Figures Finalised as at 2023/10/16)</t>
  </si>
  <si>
    <t>Kwazulu-Natal: Msinga (KZN244) - Table C6 Quarterly Budget Statement - Financial Position ( Waste management                                   ) for 1st Quarter ended 30 September 2023 (Figures Finalised as at 2023/10/16)</t>
  </si>
  <si>
    <t>Kwazulu-Natal: Umvoti (KZN245) - Table C6 Quarterly Budget Statement - Financial Position ( Waste management                                   ) for 1st Quarter ended 30 September 2023 (Figures Finalised as at 2023/10/16)</t>
  </si>
  <si>
    <t>Kwazulu-Natal: Umzinyathi (DC24) - Table C6 Quarterly Budget Statement - Financial Position ( Waste management                                   ) for 1st Quarter ended 30 September 2023 (Figures Finalised as at 2023/10/16)</t>
  </si>
  <si>
    <t>Kwazulu-Natal: Newcastle (KZN252) - Table C6 Quarterly Budget Statement - Financial Position ( Waste management                                   ) for 1st Quarter ended 30 September 2023 (Figures Finalised as at 2023/10/16)</t>
  </si>
  <si>
    <t>Kwazulu-Natal: Emadlangeni (KZN253) - Table C6 Quarterly Budget Statement - Financial Position ( Waste management                                   ) for 1st Quarter ended 30 September 2023 (Figures Finalised as at 2023/10/16)</t>
  </si>
  <si>
    <t>Kwazulu-Natal: Dannhauser (KZN254) - Table C6 Quarterly Budget Statement - Financial Position ( Waste management                                   ) for 1st Quarter ended 30 September 2023 (Figures Finalised as at 2023/10/16)</t>
  </si>
  <si>
    <t>Kwazulu-Natal: Amajuba (DC25) - Table C6 Quarterly Budget Statement - Financial Position ( Waste management                                   ) for 1st Quarter ended 30 September 2023 (Figures Finalised as at 2023/10/16)</t>
  </si>
  <si>
    <t>Kwazulu-Natal: eDumbe (KZN261) - Table C6 Quarterly Budget Statement - Financial Position ( Waste management                                   ) for 1st Quarter ended 30 September 2023 (Figures Finalised as at 2023/10/16)</t>
  </si>
  <si>
    <t>Kwazulu-Natal: uPhongolo (KZN262) - Table C6 Quarterly Budget Statement - Financial Position ( Waste management                                   ) for 1st Quarter ended 30 September 2023 (Figures Finalised as at 2023/10/16)</t>
  </si>
  <si>
    <t>Kwazulu-Natal: Abaqulusi (KZN263) - Table C6 Quarterly Budget Statement - Financial Position ( Waste management                                   ) for 1st Quarter ended 30 September 2023 (Figures Finalised as at 2023/10/16)</t>
  </si>
  <si>
    <t>Kwazulu-Natal: Nongoma (KZN265) - Table C6 Quarterly Budget Statement - Financial Position ( Waste management                                   ) for 1st Quarter ended 30 September 2023 (Figures Finalised as at 2023/10/16)</t>
  </si>
  <si>
    <t>Kwazulu-Natal: Ulundi (KZN266) - Table C6 Quarterly Budget Statement - Financial Position ( Waste management                                   ) for 1st Quarter ended 30 September 2023 (Figures Finalised as at 2023/10/16)</t>
  </si>
  <si>
    <t>Kwazulu-Natal: Zululand (DC26) - Table C6 Quarterly Budget Statement - Financial Position ( Waste management                                   ) for 1st Quarter ended 30 September 2023 (Figures Finalised as at 2023/10/16)</t>
  </si>
  <si>
    <t>Kwazulu-Natal: Umhlabuyalingana (KZN271) - Table C6 Quarterly Budget Statement - Financial Position ( Waste management                                   ) for 1st Quarter ended 30 September 2023 (Figures Finalised as at 2023/10/16)</t>
  </si>
  <si>
    <t>Kwazulu-Natal: Jozini (KZN272) - Table C6 Quarterly Budget Statement - Financial Position ( Waste management                                   ) for 1st Quarter ended 30 September 2023 (Figures Finalised as at 2023/10/16)</t>
  </si>
  <si>
    <t>Kwazulu-Natal: Mtubatuba (KZN275) - Table C6 Quarterly Budget Statement - Financial Position ( Waste management                                   ) for 1st Quarter ended 30 September 2023 (Figures Finalised as at 2023/10/16)</t>
  </si>
  <si>
    <t>Kwazulu-Natal: Hlabisa Big Five (KZN276) - Table C6 Quarterly Budget Statement - Financial Position ( Waste management                                   ) for 1st Quarter ended 30 September 2023 (Figures Finalised as at 2023/10/16)</t>
  </si>
  <si>
    <t>Kwazulu-Natal: Umkhanyakude (DC27) - Table C6 Quarterly Budget Statement - Financial Position ( Waste management                                   ) for 1st Quarter ended 30 September 2023 (Figures Finalised as at 2023/10/16)</t>
  </si>
  <si>
    <t>Kwazulu-Natal: Mfolozi (KZN281) - Table C6 Quarterly Budget Statement - Financial Position ( Waste management                                   ) for 1st Quarter ended 30 September 2023 (Figures Finalised as at 2023/10/16)</t>
  </si>
  <si>
    <t>Kwazulu-Natal: uMhlathuze (KZN282) - Table C6 Quarterly Budget Statement - Financial Position ( Waste management                                   ) for 1st Quarter ended 30 September 2023 (Figures Finalised as at 2023/10/16)</t>
  </si>
  <si>
    <t>Kwazulu-Natal: uMlalazi (KZN284) - Table C6 Quarterly Budget Statement - Financial Position ( Waste management                                   ) for 1st Quarter ended 30 September 2023 (Figures Finalised as at 2023/10/16)</t>
  </si>
  <si>
    <t>Kwazulu-Natal: Mthonjaneni (KZN285) - Table C6 Quarterly Budget Statement - Financial Position ( Waste management                                   ) for 1st Quarter ended 30 September 2023 (Figures Finalised as at 2023/10/16)</t>
  </si>
  <si>
    <t>Kwazulu-Natal: Nkandla (KZN286) - Table C6 Quarterly Budget Statement - Financial Position ( Waste management                                   ) for 1st Quarter ended 30 September 2023 (Figures Finalised as at 2023/10/16)</t>
  </si>
  <si>
    <t>Kwazulu-Natal: King Cetshwayo (DC28) - Table C6 Quarterly Budget Statement - Financial Position ( Waste management                                   ) for 1st Quarter ended 30 September 2023 (Figures Finalised as at 2023/10/16)</t>
  </si>
  <si>
    <t>Kwazulu-Natal: Mandeni (KZN291) - Table C6 Quarterly Budget Statement - Financial Position ( Waste management                                   ) for 1st Quarter ended 30 September 2023 (Figures Finalised as at 2023/10/16)</t>
  </si>
  <si>
    <t>Kwazulu-Natal: KwaDukuza (KZN292) - Table C6 Quarterly Budget Statement - Financial Position ( Waste management                                   ) for 1st Quarter ended 30 September 2023 (Figures Finalised as at 2023/10/16)</t>
  </si>
  <si>
    <t>Kwazulu-Natal: Ndwedwe (KZN293) - Table C6 Quarterly Budget Statement - Financial Position ( Waste management                                   ) for 1st Quarter ended 30 September 2023 (Figures Finalised as at 2023/10/16)</t>
  </si>
  <si>
    <t>Kwazulu-Natal: Maphumulo (KZN294) - Table C6 Quarterly Budget Statement - Financial Position ( Waste management                                   ) for 1st Quarter ended 30 September 2023 (Figures Finalised as at 2023/10/16)</t>
  </si>
  <si>
    <t>Kwazulu-Natal: iLembe (DC29) - Table C6 Quarterly Budget Statement - Financial Position ( Waste management                                   ) for 1st Quarter ended 30 September 2023 (Figures Finalised as at 2023/10/16)</t>
  </si>
  <si>
    <t>Kwazulu-Natal: Greater Kokstad (KZN433) - Table C6 Quarterly Budget Statement - Financial Position ( Waste management                                   ) for 1st Quarter ended 30 September 2023 (Figures Finalised as at 2023/10/16)</t>
  </si>
  <si>
    <t>Kwazulu-Natal: Ubuhlebezwe (KZN434) - Table C6 Quarterly Budget Statement - Financial Position ( Waste management                                   ) for 1st Quarter ended 30 September 2023 (Figures Finalised as at 2023/10/16)</t>
  </si>
  <si>
    <t>Kwazulu-Natal: Umzimkhulu (KZN435) - Table C6 Quarterly Budget Statement - Financial Position ( Waste management                                   ) for 1st Quarter ended 30 September 2023 (Figures Finalised as at 2023/10/16)</t>
  </si>
  <si>
    <t>Kwazulu-Natal: Dr Nkosazana Dlamini Zuma (KZN436) - Table C6 Quarterly Budget Statement - Financial Position ( Waste management                                   ) for 1st Quarter ended 30 September 2023 (Figures Finalised as at 2023/10/16)</t>
  </si>
  <si>
    <t>Kwazulu-Natal: Harry Gwala (DC43)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</si>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</sst>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745498737</v>
      </c>
      <c r="D6" s="18"/>
      <c r="E6" s="19">
        <v>-78239509</v>
      </c>
      <c r="F6" s="20">
        <v>-78239509</v>
      </c>
      <c r="G6" s="20">
        <v>743887162</v>
      </c>
      <c r="H6" s="20">
        <v>165450456</v>
      </c>
      <c r="I6" s="20">
        <v>-55419762</v>
      </c>
      <c r="J6" s="20">
        <v>853917856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853917856</v>
      </c>
      <c r="X6" s="20">
        <v>-9615795</v>
      </c>
      <c r="Y6" s="20">
        <v>863533651</v>
      </c>
      <c r="Z6" s="21">
        <v>-8980.3666883497408</v>
      </c>
      <c r="AA6" s="22">
        <v>-78239509</v>
      </c>
    </row>
    <row r="7" spans="1:27" ht="13.5" x14ac:dyDescent="0.25">
      <c r="A7" s="23" t="s">
        <v>35</v>
      </c>
      <c r="B7" s="17" t="s">
        <v>32</v>
      </c>
      <c r="C7" s="18">
        <v>572559965</v>
      </c>
      <c r="D7" s="18"/>
      <c r="E7" s="19">
        <v>412920829</v>
      </c>
      <c r="F7" s="20">
        <v>412920829</v>
      </c>
      <c r="G7" s="20">
        <v>699578030</v>
      </c>
      <c r="H7" s="20">
        <v>94851505</v>
      </c>
      <c r="I7" s="20">
        <v>147564468</v>
      </c>
      <c r="J7" s="20">
        <v>941994003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941994003</v>
      </c>
      <c r="X7" s="20">
        <v>108877962</v>
      </c>
      <c r="Y7" s="20">
        <v>833116041</v>
      </c>
      <c r="Z7" s="21">
        <v>765.1833536340439</v>
      </c>
      <c r="AA7" s="22">
        <v>412920829</v>
      </c>
    </row>
    <row r="8" spans="1:27" ht="13.5" x14ac:dyDescent="0.25">
      <c r="A8" s="23" t="s">
        <v>36</v>
      </c>
      <c r="B8" s="17" t="s">
        <v>32</v>
      </c>
      <c r="C8" s="18">
        <v>-138794401</v>
      </c>
      <c r="D8" s="18"/>
      <c r="E8" s="19">
        <v>-12869135</v>
      </c>
      <c r="F8" s="20">
        <v>-12869135</v>
      </c>
      <c r="G8" s="20">
        <v>2876683</v>
      </c>
      <c r="H8" s="20">
        <v>-9873714</v>
      </c>
      <c r="I8" s="20">
        <v>-53753</v>
      </c>
      <c r="J8" s="20">
        <v>-7050784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-7050784</v>
      </c>
      <c r="X8" s="20">
        <v>1229871</v>
      </c>
      <c r="Y8" s="20">
        <v>-8280655</v>
      </c>
      <c r="Z8" s="21">
        <v>-673.29459756348433</v>
      </c>
      <c r="AA8" s="22">
        <v>-12869135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-54179462</v>
      </c>
      <c r="D10" s="18"/>
      <c r="E10" s="19">
        <v>-45883314</v>
      </c>
      <c r="F10" s="20">
        <v>-45883314</v>
      </c>
      <c r="G10" s="20">
        <v>-81724421</v>
      </c>
      <c r="H10" s="20">
        <v>2670212</v>
      </c>
      <c r="I10" s="20">
        <v>-2894546</v>
      </c>
      <c r="J10" s="20">
        <v>-81948755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-81948755</v>
      </c>
      <c r="X10" s="20">
        <v>-45820368</v>
      </c>
      <c r="Y10" s="20">
        <v>-36128387</v>
      </c>
      <c r="Z10" s="21">
        <v>78.847876123561463</v>
      </c>
      <c r="AA10" s="22">
        <v>-45883314</v>
      </c>
    </row>
    <row r="11" spans="1:27" ht="13.5" x14ac:dyDescent="0.25">
      <c r="A11" s="23" t="s">
        <v>39</v>
      </c>
      <c r="B11" s="17" t="s">
        <v>32</v>
      </c>
      <c r="C11" s="18">
        <v>66394038</v>
      </c>
      <c r="D11" s="18"/>
      <c r="E11" s="19">
        <v>68663941</v>
      </c>
      <c r="F11" s="20">
        <v>68663941</v>
      </c>
      <c r="G11" s="24">
        <v>57321726</v>
      </c>
      <c r="H11" s="24">
        <v>-11357189</v>
      </c>
      <c r="I11" s="24">
        <v>3582203</v>
      </c>
      <c r="J11" s="20">
        <v>49546740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49546740</v>
      </c>
      <c r="X11" s="20">
        <v>55634553</v>
      </c>
      <c r="Y11" s="24">
        <v>-6087813</v>
      </c>
      <c r="Z11" s="25">
        <v>-10.942503663146175</v>
      </c>
      <c r="AA11" s="26">
        <v>68663941</v>
      </c>
    </row>
    <row r="12" spans="1:27" ht="13.5" x14ac:dyDescent="0.25">
      <c r="A12" s="23" t="s">
        <v>40</v>
      </c>
      <c r="B12" s="17" t="s">
        <v>32</v>
      </c>
      <c r="C12" s="18">
        <v>-1802228</v>
      </c>
      <c r="D12" s="18"/>
      <c r="E12" s="19">
        <v>-446009</v>
      </c>
      <c r="F12" s="20">
        <v>-446009</v>
      </c>
      <c r="G12" s="20">
        <v>-932915</v>
      </c>
      <c r="H12" s="20">
        <v>-799565</v>
      </c>
      <c r="I12" s="20">
        <v>-212792</v>
      </c>
      <c r="J12" s="20">
        <v>-1945272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-1945272</v>
      </c>
      <c r="X12" s="20">
        <v>-446009</v>
      </c>
      <c r="Y12" s="20">
        <v>-1499263</v>
      </c>
      <c r="Z12" s="21">
        <v>336.15084000547074</v>
      </c>
      <c r="AA12" s="22">
        <v>-446009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1189676649</v>
      </c>
      <c r="D13" s="29">
        <f>SUM(D6:D12)</f>
        <v>0</v>
      </c>
      <c r="E13" s="30">
        <f t="shared" si="0"/>
        <v>344146803</v>
      </c>
      <c r="F13" s="31">
        <f t="shared" si="0"/>
        <v>344146803</v>
      </c>
      <c r="G13" s="31">
        <f t="shared" si="0"/>
        <v>1421006265</v>
      </c>
      <c r="H13" s="31">
        <f t="shared" si="0"/>
        <v>240941705</v>
      </c>
      <c r="I13" s="31">
        <f t="shared" si="0"/>
        <v>92565818</v>
      </c>
      <c r="J13" s="31">
        <f t="shared" si="0"/>
        <v>1754513788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1754513788</v>
      </c>
      <c r="X13" s="31">
        <f t="shared" si="0"/>
        <v>109860214</v>
      </c>
      <c r="Y13" s="31">
        <f t="shared" si="0"/>
        <v>1644653574</v>
      </c>
      <c r="Z13" s="32">
        <f>+IF(X13&lt;&gt;0,+(Y13/X13)*100,0)</f>
        <v>1497.0420265156229</v>
      </c>
      <c r="AA13" s="33">
        <f>SUM(AA6:AA12)</f>
        <v>344146803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324529692</v>
      </c>
      <c r="D17" s="18"/>
      <c r="E17" s="19">
        <v>844730642</v>
      </c>
      <c r="F17" s="20">
        <v>844730642</v>
      </c>
      <c r="G17" s="24">
        <v>243145261</v>
      </c>
      <c r="H17" s="24">
        <v>-24024947</v>
      </c>
      <c r="I17" s="24">
        <v>31413270</v>
      </c>
      <c r="J17" s="20">
        <v>250533584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250533584</v>
      </c>
      <c r="X17" s="20">
        <v>962284432</v>
      </c>
      <c r="Y17" s="24">
        <v>-711750848</v>
      </c>
      <c r="Z17" s="25">
        <v>-73.964705686935602</v>
      </c>
      <c r="AA17" s="26">
        <v>844730642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>
        <v>-294</v>
      </c>
      <c r="H21" s="20"/>
      <c r="I21" s="20">
        <v>-579</v>
      </c>
      <c r="J21" s="20">
        <v>-873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-873</v>
      </c>
      <c r="X21" s="20">
        <v>-4485</v>
      </c>
      <c r="Y21" s="20">
        <v>3612</v>
      </c>
      <c r="Z21" s="21">
        <v>-80.535117056856194</v>
      </c>
      <c r="AA21" s="22">
        <v>-17940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324681664</v>
      </c>
      <c r="D25" s="29">
        <f t="shared" ref="D25:Y25" si="1">SUM(D15:D24)</f>
        <v>0</v>
      </c>
      <c r="E25" s="35">
        <f t="shared" si="1"/>
        <v>844712702</v>
      </c>
      <c r="F25" s="36">
        <f t="shared" si="1"/>
        <v>844712702</v>
      </c>
      <c r="G25" s="36">
        <f t="shared" si="1"/>
        <v>243153102</v>
      </c>
      <c r="H25" s="36">
        <f t="shared" si="1"/>
        <v>-24024947</v>
      </c>
      <c r="I25" s="36">
        <f t="shared" si="1"/>
        <v>31412691</v>
      </c>
      <c r="J25" s="36">
        <f t="shared" si="1"/>
        <v>250540846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250540846</v>
      </c>
      <c r="X25" s="36">
        <f t="shared" si="1"/>
        <v>962279947</v>
      </c>
      <c r="Y25" s="36">
        <f t="shared" si="1"/>
        <v>-711739101</v>
      </c>
      <c r="Z25" s="37">
        <f>+IF(X25&lt;&gt;0,+(Y25/X25)*100,0)</f>
        <v>-73.963829675440593</v>
      </c>
      <c r="AA25" s="38">
        <f>SUM(AA15:AA24)</f>
        <v>844712702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1514358313</v>
      </c>
      <c r="D26" s="29">
        <f>+D13+D25</f>
        <v>0</v>
      </c>
      <c r="E26" s="30">
        <f t="shared" si="2"/>
        <v>1188859505</v>
      </c>
      <c r="F26" s="31">
        <f t="shared" si="2"/>
        <v>1188859505</v>
      </c>
      <c r="G26" s="31">
        <f t="shared" si="2"/>
        <v>1664159367</v>
      </c>
      <c r="H26" s="31">
        <f t="shared" si="2"/>
        <v>216916758</v>
      </c>
      <c r="I26" s="31">
        <f t="shared" si="2"/>
        <v>123978509</v>
      </c>
      <c r="J26" s="31">
        <f t="shared" si="2"/>
        <v>2005054634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2005054634</v>
      </c>
      <c r="X26" s="31">
        <f t="shared" si="2"/>
        <v>1072140161</v>
      </c>
      <c r="Y26" s="31">
        <f t="shared" si="2"/>
        <v>932914473</v>
      </c>
      <c r="Z26" s="32">
        <f>+IF(X26&lt;&gt;0,+(Y26/X26)*100,0)</f>
        <v>87.014226957962066</v>
      </c>
      <c r="AA26" s="33">
        <f>+AA13+AA25</f>
        <v>1188859505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-46476335</v>
      </c>
      <c r="D30" s="18"/>
      <c r="E30" s="19">
        <v>-38690034</v>
      </c>
      <c r="F30" s="20">
        <v>-38690034</v>
      </c>
      <c r="G30" s="20">
        <v>-51473088</v>
      </c>
      <c r="H30" s="20">
        <v>5751768</v>
      </c>
      <c r="I30" s="20">
        <v>3406449</v>
      </c>
      <c r="J30" s="20">
        <v>-42314871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-42314871</v>
      </c>
      <c r="X30" s="20">
        <v>-32646220</v>
      </c>
      <c r="Y30" s="20">
        <v>-9668651</v>
      </c>
      <c r="Z30" s="21">
        <v>29.616448703709036</v>
      </c>
      <c r="AA30" s="22">
        <v>-38690034</v>
      </c>
    </row>
    <row r="31" spans="1:27" ht="13.5" x14ac:dyDescent="0.25">
      <c r="A31" s="23" t="s">
        <v>58</v>
      </c>
      <c r="B31" s="39" t="s">
        <v>32</v>
      </c>
      <c r="C31" s="18">
        <v>2826655</v>
      </c>
      <c r="D31" s="18"/>
      <c r="E31" s="19">
        <v>3459317</v>
      </c>
      <c r="F31" s="20">
        <v>3459317</v>
      </c>
      <c r="G31" s="20">
        <v>3454929</v>
      </c>
      <c r="H31" s="20">
        <v>15183</v>
      </c>
      <c r="I31" s="20">
        <v>-614893</v>
      </c>
      <c r="J31" s="20">
        <v>2855219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2855219</v>
      </c>
      <c r="X31" s="20">
        <v>3459317</v>
      </c>
      <c r="Y31" s="20">
        <v>-604098</v>
      </c>
      <c r="Z31" s="21">
        <v>-17.462926930373829</v>
      </c>
      <c r="AA31" s="22">
        <v>3459317</v>
      </c>
    </row>
    <row r="32" spans="1:27" ht="13.5" x14ac:dyDescent="0.25">
      <c r="A32" s="23" t="s">
        <v>59</v>
      </c>
      <c r="B32" s="17" t="s">
        <v>32</v>
      </c>
      <c r="C32" s="18">
        <v>-85244946</v>
      </c>
      <c r="D32" s="18"/>
      <c r="E32" s="19">
        <v>217969549</v>
      </c>
      <c r="F32" s="20">
        <v>217969549</v>
      </c>
      <c r="G32" s="20">
        <v>-83980528</v>
      </c>
      <c r="H32" s="20">
        <v>-36103619</v>
      </c>
      <c r="I32" s="20">
        <v>-4783707</v>
      </c>
      <c r="J32" s="20">
        <v>-124867854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-124867854</v>
      </c>
      <c r="X32" s="20">
        <v>42605962</v>
      </c>
      <c r="Y32" s="20">
        <v>-167473816</v>
      </c>
      <c r="Z32" s="21">
        <v>-393.07601128687105</v>
      </c>
      <c r="AA32" s="22">
        <v>217969549</v>
      </c>
    </row>
    <row r="33" spans="1:27" ht="13.5" x14ac:dyDescent="0.25">
      <c r="A33" s="23" t="s">
        <v>60</v>
      </c>
      <c r="B33" s="17" t="s">
        <v>32</v>
      </c>
      <c r="C33" s="18">
        <v>1508883</v>
      </c>
      <c r="D33" s="18"/>
      <c r="E33" s="19">
        <v>-9188148</v>
      </c>
      <c r="F33" s="20">
        <v>-9188148</v>
      </c>
      <c r="G33" s="20">
        <v>2300450</v>
      </c>
      <c r="H33" s="20">
        <v>2639608</v>
      </c>
      <c r="I33" s="20">
        <v>-866405</v>
      </c>
      <c r="J33" s="20">
        <v>4073653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4073653</v>
      </c>
      <c r="X33" s="20">
        <v>-8051982</v>
      </c>
      <c r="Y33" s="20">
        <v>12125635</v>
      </c>
      <c r="Z33" s="21">
        <v>-150.5919287946744</v>
      </c>
      <c r="AA33" s="22">
        <v>-9188148</v>
      </c>
    </row>
    <row r="34" spans="1:27" ht="13.5" x14ac:dyDescent="0.25">
      <c r="A34" s="23" t="s">
        <v>61</v>
      </c>
      <c r="B34" s="17" t="s">
        <v>32</v>
      </c>
      <c r="C34" s="18">
        <v>4209052</v>
      </c>
      <c r="D34" s="18"/>
      <c r="E34" s="19">
        <v>23553055</v>
      </c>
      <c r="F34" s="20">
        <v>23553055</v>
      </c>
      <c r="G34" s="20">
        <v>-2098934</v>
      </c>
      <c r="H34" s="20">
        <v>241088</v>
      </c>
      <c r="I34" s="20">
        <v>377312</v>
      </c>
      <c r="J34" s="20">
        <v>-1480534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-1480534</v>
      </c>
      <c r="X34" s="20">
        <v>18453913</v>
      </c>
      <c r="Y34" s="20">
        <v>-19934447</v>
      </c>
      <c r="Z34" s="21">
        <v>-108.02287298092278</v>
      </c>
      <c r="AA34" s="22">
        <v>23553055</v>
      </c>
    </row>
    <row r="35" spans="1:27" ht="13.5" x14ac:dyDescent="0.25">
      <c r="A35" s="23" t="s">
        <v>39</v>
      </c>
      <c r="B35" s="17" t="s">
        <v>32</v>
      </c>
      <c r="C35" s="18">
        <v>123014024</v>
      </c>
      <c r="D35" s="18"/>
      <c r="E35" s="19">
        <v>88601314</v>
      </c>
      <c r="F35" s="20">
        <v>88601314</v>
      </c>
      <c r="G35" s="20">
        <v>121905678</v>
      </c>
      <c r="H35" s="20">
        <v>12465161</v>
      </c>
      <c r="I35" s="20">
        <v>5847604</v>
      </c>
      <c r="J35" s="20">
        <v>140218443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140218443</v>
      </c>
      <c r="X35" s="20">
        <v>60224254</v>
      </c>
      <c r="Y35" s="20">
        <v>79994189</v>
      </c>
      <c r="Z35" s="21">
        <v>132.82719782631099</v>
      </c>
      <c r="AA35" s="22">
        <v>88601314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-162667</v>
      </c>
      <c r="D37" s="29">
        <f t="shared" ref="D37:Y37" si="3">SUM(D29:D36)</f>
        <v>0</v>
      </c>
      <c r="E37" s="30">
        <f t="shared" si="3"/>
        <v>285705053</v>
      </c>
      <c r="F37" s="31">
        <f t="shared" si="3"/>
        <v>285705053</v>
      </c>
      <c r="G37" s="31">
        <f t="shared" si="3"/>
        <v>-9891493</v>
      </c>
      <c r="H37" s="31">
        <f t="shared" si="3"/>
        <v>-14990811</v>
      </c>
      <c r="I37" s="31">
        <f t="shared" si="3"/>
        <v>3366360</v>
      </c>
      <c r="J37" s="31">
        <f t="shared" si="3"/>
        <v>-21515944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-21515944</v>
      </c>
      <c r="X37" s="31">
        <f t="shared" si="3"/>
        <v>84045244</v>
      </c>
      <c r="Y37" s="31">
        <f t="shared" si="3"/>
        <v>-105561188</v>
      </c>
      <c r="Z37" s="32">
        <f>+IF(X37&lt;&gt;0,+(Y37/X37)*100,0)</f>
        <v>-125.60043016830316</v>
      </c>
      <c r="AA37" s="33">
        <f>SUM(AA29:AA36)</f>
        <v>285705053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-923042</v>
      </c>
      <c r="X39" s="20"/>
      <c r="Y39" s="20">
        <v>-923042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6166751</v>
      </c>
      <c r="D40" s="18"/>
      <c r="E40" s="19">
        <v>76986740</v>
      </c>
      <c r="F40" s="20">
        <v>76986740</v>
      </c>
      <c r="G40" s="20">
        <v>114455290</v>
      </c>
      <c r="H40" s="20">
        <v>-37667224</v>
      </c>
      <c r="I40" s="20">
        <v>10718727</v>
      </c>
      <c r="J40" s="20">
        <v>87506793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87506793</v>
      </c>
      <c r="X40" s="20">
        <v>62981138</v>
      </c>
      <c r="Y40" s="20">
        <v>24525655</v>
      </c>
      <c r="Z40" s="21">
        <v>38.941270003727148</v>
      </c>
      <c r="AA40" s="22">
        <v>76986740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>
        <v>2190200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2190200</v>
      </c>
      <c r="Y42" s="20">
        <v>-2190200</v>
      </c>
      <c r="Z42" s="21">
        <v>-100</v>
      </c>
      <c r="AA42" s="22">
        <v>2190200</v>
      </c>
    </row>
    <row r="43" spans="1:27" ht="13.5" x14ac:dyDescent="0.25">
      <c r="A43" s="27" t="s">
        <v>67</v>
      </c>
      <c r="B43" s="34" t="s">
        <v>32</v>
      </c>
      <c r="C43" s="29">
        <f>SUM(C39:C42)</f>
        <v>127533657</v>
      </c>
      <c r="D43" s="29">
        <f t="shared" ref="D43:Y43" si="4">SUM(D39:D42)</f>
        <v>0</v>
      </c>
      <c r="E43" s="35">
        <f t="shared" si="4"/>
        <v>79176940</v>
      </c>
      <c r="F43" s="36">
        <f t="shared" si="4"/>
        <v>79176940</v>
      </c>
      <c r="G43" s="36">
        <f t="shared" si="4"/>
        <v>113532248</v>
      </c>
      <c r="H43" s="36">
        <f t="shared" si="4"/>
        <v>-37667224</v>
      </c>
      <c r="I43" s="36">
        <f t="shared" si="4"/>
        <v>10718727</v>
      </c>
      <c r="J43" s="36">
        <f t="shared" si="4"/>
        <v>86583751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86583751</v>
      </c>
      <c r="X43" s="36">
        <f t="shared" si="4"/>
        <v>65171338</v>
      </c>
      <c r="Y43" s="36">
        <f t="shared" si="4"/>
        <v>21412413</v>
      </c>
      <c r="Z43" s="37">
        <f>+IF(X43&lt;&gt;0,+(Y43/X43)*100,0)</f>
        <v>32.855567580951003</v>
      </c>
      <c r="AA43" s="38">
        <f>SUM(AA39:AA42)</f>
        <v>79176940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127370990</v>
      </c>
      <c r="D44" s="29">
        <f>+D37+D43</f>
        <v>0</v>
      </c>
      <c r="E44" s="30">
        <f t="shared" si="5"/>
        <v>364881993</v>
      </c>
      <c r="F44" s="31">
        <f t="shared" si="5"/>
        <v>364881993</v>
      </c>
      <c r="G44" s="31">
        <f t="shared" si="5"/>
        <v>103640755</v>
      </c>
      <c r="H44" s="31">
        <f t="shared" si="5"/>
        <v>-52658035</v>
      </c>
      <c r="I44" s="31">
        <f t="shared" si="5"/>
        <v>14085087</v>
      </c>
      <c r="J44" s="31">
        <f t="shared" si="5"/>
        <v>65067807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65067807</v>
      </c>
      <c r="X44" s="31">
        <f t="shared" si="5"/>
        <v>149216582</v>
      </c>
      <c r="Y44" s="31">
        <f t="shared" si="5"/>
        <v>-84148775</v>
      </c>
      <c r="Z44" s="32">
        <f>+IF(X44&lt;&gt;0,+(Y44/X44)*100,0)</f>
        <v>-56.393715679668901</v>
      </c>
      <c r="AA44" s="33">
        <f>+AA37+AA43</f>
        <v>364881993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1386987323</v>
      </c>
      <c r="D45" s="42">
        <f t="shared" si="6"/>
        <v>0</v>
      </c>
      <c r="E45" s="43">
        <f t="shared" si="6"/>
        <v>823977512</v>
      </c>
      <c r="F45" s="44">
        <f t="shared" si="6"/>
        <v>823977512</v>
      </c>
      <c r="G45" s="44">
        <f t="shared" si="6"/>
        <v>1560518612</v>
      </c>
      <c r="H45" s="44">
        <f t="shared" si="6"/>
        <v>269574793</v>
      </c>
      <c r="I45" s="44">
        <f t="shared" si="6"/>
        <v>109893422</v>
      </c>
      <c r="J45" s="44">
        <f t="shared" si="6"/>
        <v>1939986827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1939986827</v>
      </c>
      <c r="X45" s="44">
        <f t="shared" si="6"/>
        <v>922923579</v>
      </c>
      <c r="Y45" s="44">
        <f t="shared" si="6"/>
        <v>1017063248</v>
      </c>
      <c r="Z45" s="45">
        <f>+IF(X45&lt;&gt;0,+(Y45/X45)*100,0)</f>
        <v>110.20015862006707</v>
      </c>
      <c r="AA45" s="46">
        <f>+AA26-AA44</f>
        <v>823977512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394431111</v>
      </c>
      <c r="D47" s="18"/>
      <c r="E47" s="19">
        <v>256246136</v>
      </c>
      <c r="F47" s="20">
        <v>256246136</v>
      </c>
      <c r="G47" s="20">
        <v>277405891</v>
      </c>
      <c r="H47" s="20">
        <v>-27463899</v>
      </c>
      <c r="I47" s="20">
        <v>-10911294</v>
      </c>
      <c r="J47" s="20">
        <v>239030698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239030698</v>
      </c>
      <c r="X47" s="20">
        <v>195853624</v>
      </c>
      <c r="Y47" s="20">
        <v>43177074</v>
      </c>
      <c r="Z47" s="47">
        <v>22.045583389358168</v>
      </c>
      <c r="AA47" s="22">
        <v>256246136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394431111</v>
      </c>
      <c r="D50" s="50">
        <f t="shared" ref="D50:Y50" si="7">SUM(D47:D49)</f>
        <v>0</v>
      </c>
      <c r="E50" s="51">
        <f t="shared" si="7"/>
        <v>256246136</v>
      </c>
      <c r="F50" s="52">
        <f t="shared" si="7"/>
        <v>256246136</v>
      </c>
      <c r="G50" s="52">
        <f t="shared" si="7"/>
        <v>277405891</v>
      </c>
      <c r="H50" s="52">
        <f t="shared" si="7"/>
        <v>-27463899</v>
      </c>
      <c r="I50" s="52">
        <f t="shared" si="7"/>
        <v>-10911294</v>
      </c>
      <c r="J50" s="52">
        <f t="shared" si="7"/>
        <v>239030698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239030698</v>
      </c>
      <c r="X50" s="52">
        <f t="shared" si="7"/>
        <v>195853624</v>
      </c>
      <c r="Y50" s="52">
        <f t="shared" si="7"/>
        <v>43177074</v>
      </c>
      <c r="Z50" s="53">
        <f>+IF(X50&lt;&gt;0,+(Y50/X50)*100,0)</f>
        <v>22.045583389358168</v>
      </c>
      <c r="AA50" s="54">
        <f>SUM(AA47:AA49)</f>
        <v>256246136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-2524040</v>
      </c>
      <c r="X6" s="20"/>
      <c r="Y6" s="20">
        <v>-2524040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60604444</v>
      </c>
      <c r="X7" s="20"/>
      <c r="Y7" s="20">
        <v>60604444</v>
      </c>
      <c r="Z7" s="21"/>
      <c r="AA7" s="22">
        <v>200195830</v>
      </c>
    </row>
    <row r="8" spans="1:27" ht="13.5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-19945852</v>
      </c>
      <c r="X10" s="20"/>
      <c r="Y10" s="20">
        <v>-19945852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-17115046</v>
      </c>
      <c r="X11" s="20"/>
      <c r="Y11" s="24">
        <v>-17115046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</v>
      </c>
      <c r="X12" s="20"/>
      <c r="Y12" s="20">
        <v>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21019507</v>
      </c>
      <c r="X13" s="31">
        <f t="shared" si="0"/>
        <v>0</v>
      </c>
      <c r="Y13" s="31">
        <f t="shared" si="0"/>
        <v>21019507</v>
      </c>
      <c r="Z13" s="32">
        <f>+IF(X13&lt;&gt;0,+(Y13/X13)*100,0)</f>
        <v>0</v>
      </c>
      <c r="AA13" s="33">
        <f>SUM(AA6:AA12)</f>
        <v>200195830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576270710</v>
      </c>
      <c r="G17" s="24">
        <v>-5041050</v>
      </c>
      <c r="H17" s="24">
        <v>-4062306</v>
      </c>
      <c r="I17" s="24">
        <v>19160784</v>
      </c>
      <c r="J17" s="20">
        <v>10057428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10057428</v>
      </c>
      <c r="X17" s="20">
        <v>733756270</v>
      </c>
      <c r="Y17" s="24">
        <v>-723698842</v>
      </c>
      <c r="Z17" s="25">
        <v>-98.629323058459178</v>
      </c>
      <c r="AA17" s="26">
        <v>576270710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576270710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10065563</v>
      </c>
      <c r="X25" s="36">
        <f t="shared" si="1"/>
        <v>733756270</v>
      </c>
      <c r="Y25" s="36">
        <f t="shared" si="1"/>
        <v>-723690707</v>
      </c>
      <c r="Z25" s="37">
        <f>+IF(X25&lt;&gt;0,+(Y25/X25)*100,0)</f>
        <v>-98.628214379687691</v>
      </c>
      <c r="AA25" s="38">
        <f>SUM(AA15:AA24)</f>
        <v>576270710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776466540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31085070</v>
      </c>
      <c r="X26" s="31">
        <f t="shared" si="2"/>
        <v>733756270</v>
      </c>
      <c r="Y26" s="31">
        <f t="shared" si="2"/>
        <v>-702671200</v>
      </c>
      <c r="Z26" s="32">
        <f>+IF(X26&lt;&gt;0,+(Y26/X26)*100,0)</f>
        <v>-95.763570102099436</v>
      </c>
      <c r="AA26" s="33">
        <f>+AA13+AA25</f>
        <v>776466540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15063133</v>
      </c>
      <c r="X30" s="20"/>
      <c r="Y30" s="20">
        <v>15063133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-198477232</v>
      </c>
      <c r="X32" s="20"/>
      <c r="Y32" s="20">
        <v>-198477232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16676792</v>
      </c>
      <c r="X35" s="20"/>
      <c r="Y35" s="20">
        <v>16676792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-166737307</v>
      </c>
      <c r="X37" s="31">
        <f t="shared" si="3"/>
        <v>0</v>
      </c>
      <c r="Y37" s="31">
        <f t="shared" si="3"/>
        <v>-166737307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-923042</v>
      </c>
      <c r="X39" s="20"/>
      <c r="Y39" s="20">
        <v>-923042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-923042</v>
      </c>
      <c r="X43" s="36">
        <f t="shared" si="4"/>
        <v>0</v>
      </c>
      <c r="Y43" s="36">
        <f t="shared" si="4"/>
        <v>-923042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-167660349</v>
      </c>
      <c r="X44" s="31">
        <f t="shared" si="5"/>
        <v>0</v>
      </c>
      <c r="Y44" s="31">
        <f t="shared" si="5"/>
        <v>-167660349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776466540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198745419</v>
      </c>
      <c r="X45" s="44">
        <f t="shared" si="6"/>
        <v>733756270</v>
      </c>
      <c r="Y45" s="44">
        <f t="shared" si="6"/>
        <v>-535010851</v>
      </c>
      <c r="Z45" s="45">
        <f>+IF(X45&lt;&gt;0,+(Y45/X45)*100,0)</f>
        <v>-72.913973327955333</v>
      </c>
      <c r="AA45" s="46">
        <f>+AA26-AA44</f>
        <v>776466540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115287540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115287540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-4145399</v>
      </c>
      <c r="D6" s="18"/>
      <c r="E6" s="19">
        <v>-24990097</v>
      </c>
      <c r="F6" s="20">
        <v>-24990097</v>
      </c>
      <c r="G6" s="20"/>
      <c r="H6" s="20">
        <v>-4844506</v>
      </c>
      <c r="I6" s="20">
        <v>-271940</v>
      </c>
      <c r="J6" s="20">
        <v>-5116446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-5116446</v>
      </c>
      <c r="X6" s="20">
        <v>-6247533</v>
      </c>
      <c r="Y6" s="20">
        <v>1131087</v>
      </c>
      <c r="Z6" s="21">
        <v>-18.104538223327513</v>
      </c>
      <c r="AA6" s="22">
        <v>-24990097</v>
      </c>
    </row>
    <row r="7" spans="1:27" ht="13.5" x14ac:dyDescent="0.25">
      <c r="A7" s="23" t="s">
        <v>35</v>
      </c>
      <c r="B7" s="17" t="s">
        <v>32</v>
      </c>
      <c r="C7" s="18">
        <v>668492</v>
      </c>
      <c r="D7" s="18"/>
      <c r="E7" s="19">
        <v>9682394</v>
      </c>
      <c r="F7" s="20">
        <v>9682394</v>
      </c>
      <c r="G7" s="20">
        <v>2884037</v>
      </c>
      <c r="H7" s="20">
        <v>1420761</v>
      </c>
      <c r="I7" s="20">
        <v>732831</v>
      </c>
      <c r="J7" s="20">
        <v>5037629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5037629</v>
      </c>
      <c r="X7" s="20">
        <v>7984375</v>
      </c>
      <c r="Y7" s="20">
        <v>-2946746</v>
      </c>
      <c r="Z7" s="21">
        <v>-36.906407827788648</v>
      </c>
      <c r="AA7" s="22">
        <v>9682394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300000</v>
      </c>
      <c r="F10" s="20">
        <v>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75003</v>
      </c>
      <c r="Y10" s="20">
        <v>-75003</v>
      </c>
      <c r="Z10" s="21">
        <v>-100</v>
      </c>
      <c r="AA10" s="22">
        <v>300000</v>
      </c>
    </row>
    <row r="11" spans="1:27" ht="13.5" x14ac:dyDescent="0.25">
      <c r="A11" s="23" t="s">
        <v>39</v>
      </c>
      <c r="B11" s="17" t="s">
        <v>32</v>
      </c>
      <c r="C11" s="18">
        <v>2470866</v>
      </c>
      <c r="D11" s="18"/>
      <c r="E11" s="19">
        <v>1280922</v>
      </c>
      <c r="F11" s="20">
        <v>1280922</v>
      </c>
      <c r="G11" s="24"/>
      <c r="H11" s="24">
        <v>2488253</v>
      </c>
      <c r="I11" s="24">
        <v>35471</v>
      </c>
      <c r="J11" s="20">
        <v>2523724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2523724</v>
      </c>
      <c r="X11" s="20">
        <v>320232</v>
      </c>
      <c r="Y11" s="24">
        <v>2203492</v>
      </c>
      <c r="Z11" s="25">
        <v>688.09238302230881</v>
      </c>
      <c r="AA11" s="26">
        <v>1280922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-1006041</v>
      </c>
      <c r="D13" s="29">
        <f>SUM(D6:D12)</f>
        <v>0</v>
      </c>
      <c r="E13" s="30">
        <f t="shared" si="0"/>
        <v>-13726781</v>
      </c>
      <c r="F13" s="31">
        <f t="shared" si="0"/>
        <v>-13726781</v>
      </c>
      <c r="G13" s="31">
        <f t="shared" si="0"/>
        <v>2884037</v>
      </c>
      <c r="H13" s="31">
        <f t="shared" si="0"/>
        <v>-935492</v>
      </c>
      <c r="I13" s="31">
        <f t="shared" si="0"/>
        <v>496362</v>
      </c>
      <c r="J13" s="31">
        <f t="shared" si="0"/>
        <v>2444907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2444907</v>
      </c>
      <c r="X13" s="31">
        <f t="shared" si="0"/>
        <v>2132077</v>
      </c>
      <c r="Y13" s="31">
        <f t="shared" si="0"/>
        <v>312830</v>
      </c>
      <c r="Z13" s="32">
        <f>+IF(X13&lt;&gt;0,+(Y13/X13)*100,0)</f>
        <v>14.672547004634447</v>
      </c>
      <c r="AA13" s="33">
        <f>SUM(AA6:AA12)</f>
        <v>-13726781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15442862</v>
      </c>
      <c r="D17" s="18"/>
      <c r="E17" s="19">
        <v>3747861</v>
      </c>
      <c r="F17" s="20">
        <v>3747861</v>
      </c>
      <c r="G17" s="24"/>
      <c r="H17" s="24">
        <v>15442862</v>
      </c>
      <c r="I17" s="24"/>
      <c r="J17" s="20">
        <v>15442862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15442862</v>
      </c>
      <c r="X17" s="20">
        <v>3937157</v>
      </c>
      <c r="Y17" s="24">
        <v>11505705</v>
      </c>
      <c r="Z17" s="25">
        <v>292.23383776669311</v>
      </c>
      <c r="AA17" s="26">
        <v>3747861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15442862</v>
      </c>
      <c r="D25" s="29">
        <f t="shared" ref="D25:Y25" si="1">SUM(D15:D24)</f>
        <v>0</v>
      </c>
      <c r="E25" s="35">
        <f t="shared" si="1"/>
        <v>3747861</v>
      </c>
      <c r="F25" s="36">
        <f t="shared" si="1"/>
        <v>3747861</v>
      </c>
      <c r="G25" s="36">
        <f t="shared" si="1"/>
        <v>0</v>
      </c>
      <c r="H25" s="36">
        <f t="shared" si="1"/>
        <v>15442862</v>
      </c>
      <c r="I25" s="36">
        <f t="shared" si="1"/>
        <v>0</v>
      </c>
      <c r="J25" s="36">
        <f t="shared" si="1"/>
        <v>15442862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15442862</v>
      </c>
      <c r="X25" s="36">
        <f t="shared" si="1"/>
        <v>3937157</v>
      </c>
      <c r="Y25" s="36">
        <f t="shared" si="1"/>
        <v>11505705</v>
      </c>
      <c r="Z25" s="37">
        <f>+IF(X25&lt;&gt;0,+(Y25/X25)*100,0)</f>
        <v>292.23383776669311</v>
      </c>
      <c r="AA25" s="38">
        <f>SUM(AA15:AA24)</f>
        <v>3747861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14436821</v>
      </c>
      <c r="D26" s="29">
        <f>+D13+D25</f>
        <v>0</v>
      </c>
      <c r="E26" s="30">
        <f t="shared" si="2"/>
        <v>-9978920</v>
      </c>
      <c r="F26" s="31">
        <f t="shared" si="2"/>
        <v>-9978920</v>
      </c>
      <c r="G26" s="31">
        <f t="shared" si="2"/>
        <v>2884037</v>
      </c>
      <c r="H26" s="31">
        <f t="shared" si="2"/>
        <v>14507370</v>
      </c>
      <c r="I26" s="31">
        <f t="shared" si="2"/>
        <v>496362</v>
      </c>
      <c r="J26" s="31">
        <f t="shared" si="2"/>
        <v>17887769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17887769</v>
      </c>
      <c r="X26" s="31">
        <f t="shared" si="2"/>
        <v>6069234</v>
      </c>
      <c r="Y26" s="31">
        <f t="shared" si="2"/>
        <v>11818535</v>
      </c>
      <c r="Z26" s="32">
        <f>+IF(X26&lt;&gt;0,+(Y26/X26)*100,0)</f>
        <v>194.72860990365507</v>
      </c>
      <c r="AA26" s="33">
        <f>+AA13+AA25</f>
        <v>-9978920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18325920</v>
      </c>
      <c r="D32" s="18"/>
      <c r="E32" s="19">
        <v>3628723</v>
      </c>
      <c r="F32" s="20">
        <v>3628723</v>
      </c>
      <c r="G32" s="20"/>
      <c r="H32" s="20">
        <v>18325920</v>
      </c>
      <c r="I32" s="20"/>
      <c r="J32" s="20">
        <v>18325920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18325920</v>
      </c>
      <c r="X32" s="20">
        <v>907134</v>
      </c>
      <c r="Y32" s="20">
        <v>17418786</v>
      </c>
      <c r="Z32" s="21">
        <v>1920.1998822665669</v>
      </c>
      <c r="AA32" s="22">
        <v>3628723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270413</v>
      </c>
      <c r="F35" s="20">
        <v>270413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67602</v>
      </c>
      <c r="Y35" s="20">
        <v>-67602</v>
      </c>
      <c r="Z35" s="21">
        <v>-100</v>
      </c>
      <c r="AA35" s="22">
        <v>270413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18325920</v>
      </c>
      <c r="D37" s="29">
        <f t="shared" ref="D37:Y37" si="3">SUM(D29:D36)</f>
        <v>0</v>
      </c>
      <c r="E37" s="30">
        <f t="shared" si="3"/>
        <v>3899136</v>
      </c>
      <c r="F37" s="31">
        <f t="shared" si="3"/>
        <v>3899136</v>
      </c>
      <c r="G37" s="31">
        <f t="shared" si="3"/>
        <v>0</v>
      </c>
      <c r="H37" s="31">
        <f t="shared" si="3"/>
        <v>18325920</v>
      </c>
      <c r="I37" s="31">
        <f t="shared" si="3"/>
        <v>0</v>
      </c>
      <c r="J37" s="31">
        <f t="shared" si="3"/>
        <v>18325920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18325920</v>
      </c>
      <c r="X37" s="31">
        <f t="shared" si="3"/>
        <v>974736</v>
      </c>
      <c r="Y37" s="31">
        <f t="shared" si="3"/>
        <v>17351184</v>
      </c>
      <c r="Z37" s="32">
        <f>+IF(X37&lt;&gt;0,+(Y37/X37)*100,0)</f>
        <v>1780.0906091495544</v>
      </c>
      <c r="AA37" s="33">
        <f>SUM(AA29:AA36)</f>
        <v>3899136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18325920</v>
      </c>
      <c r="D44" s="29">
        <f>+D37+D43</f>
        <v>0</v>
      </c>
      <c r="E44" s="30">
        <f t="shared" si="5"/>
        <v>3899136</v>
      </c>
      <c r="F44" s="31">
        <f t="shared" si="5"/>
        <v>3899136</v>
      </c>
      <c r="G44" s="31">
        <f t="shared" si="5"/>
        <v>0</v>
      </c>
      <c r="H44" s="31">
        <f t="shared" si="5"/>
        <v>18325920</v>
      </c>
      <c r="I44" s="31">
        <f t="shared" si="5"/>
        <v>0</v>
      </c>
      <c r="J44" s="31">
        <f t="shared" si="5"/>
        <v>18325920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18325920</v>
      </c>
      <c r="X44" s="31">
        <f t="shared" si="5"/>
        <v>974736</v>
      </c>
      <c r="Y44" s="31">
        <f t="shared" si="5"/>
        <v>17351184</v>
      </c>
      <c r="Z44" s="32">
        <f>+IF(X44&lt;&gt;0,+(Y44/X44)*100,0)</f>
        <v>1780.0906091495544</v>
      </c>
      <c r="AA44" s="33">
        <f>+AA37+AA43</f>
        <v>3899136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-3889099</v>
      </c>
      <c r="D45" s="42">
        <f t="shared" si="6"/>
        <v>0</v>
      </c>
      <c r="E45" s="43">
        <f t="shared" si="6"/>
        <v>-13878056</v>
      </c>
      <c r="F45" s="44">
        <f t="shared" si="6"/>
        <v>-13878056</v>
      </c>
      <c r="G45" s="44">
        <f t="shared" si="6"/>
        <v>2884037</v>
      </c>
      <c r="H45" s="44">
        <f t="shared" si="6"/>
        <v>-3818550</v>
      </c>
      <c r="I45" s="44">
        <f t="shared" si="6"/>
        <v>496362</v>
      </c>
      <c r="J45" s="44">
        <f t="shared" si="6"/>
        <v>-438151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-438151</v>
      </c>
      <c r="X45" s="44">
        <f t="shared" si="6"/>
        <v>5094498</v>
      </c>
      <c r="Y45" s="44">
        <f t="shared" si="6"/>
        <v>-5532649</v>
      </c>
      <c r="Z45" s="45">
        <f>+IF(X45&lt;&gt;0,+(Y45/X45)*100,0)</f>
        <v>-108.60047447265657</v>
      </c>
      <c r="AA45" s="46">
        <f>+AA26-AA44</f>
        <v>-13878056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-18182357</v>
      </c>
      <c r="D47" s="18"/>
      <c r="E47" s="19"/>
      <c r="F47" s="20"/>
      <c r="G47" s="20"/>
      <c r="H47" s="20">
        <v>-18263572</v>
      </c>
      <c r="I47" s="20"/>
      <c r="J47" s="20">
        <v>-18263572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-18263572</v>
      </c>
      <c r="X47" s="20"/>
      <c r="Y47" s="20">
        <v>-18263572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-18182357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-18263572</v>
      </c>
      <c r="I50" s="52">
        <f t="shared" si="7"/>
        <v>0</v>
      </c>
      <c r="J50" s="52">
        <f t="shared" si="7"/>
        <v>-18263572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-18263572</v>
      </c>
      <c r="X50" s="52">
        <f t="shared" si="7"/>
        <v>0</v>
      </c>
      <c r="Y50" s="52">
        <f t="shared" si="7"/>
        <v>-18263572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-10785345</v>
      </c>
      <c r="F6" s="20">
        <v>-10785345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-2696340</v>
      </c>
      <c r="Y6" s="20">
        <v>2696340</v>
      </c>
      <c r="Z6" s="21">
        <v>-100</v>
      </c>
      <c r="AA6" s="22">
        <v>-10785345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-217391</v>
      </c>
      <c r="F10" s="20">
        <v>-217391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-54348</v>
      </c>
      <c r="Y10" s="20">
        <v>54348</v>
      </c>
      <c r="Z10" s="21">
        <v>-100</v>
      </c>
      <c r="AA10" s="22">
        <v>-217391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993654</v>
      </c>
      <c r="F11" s="20">
        <v>993654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248412</v>
      </c>
      <c r="Y11" s="24">
        <v>-248412</v>
      </c>
      <c r="Z11" s="25">
        <v>-100</v>
      </c>
      <c r="AA11" s="26">
        <v>993654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-10009082</v>
      </c>
      <c r="F13" s="31">
        <f t="shared" si="0"/>
        <v>-10009082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-2502276</v>
      </c>
      <c r="Y13" s="31">
        <f t="shared" si="0"/>
        <v>2502276</v>
      </c>
      <c r="Z13" s="32">
        <f>+IF(X13&lt;&gt;0,+(Y13/X13)*100,0)</f>
        <v>-100</v>
      </c>
      <c r="AA13" s="33">
        <f>SUM(AA6:AA12)</f>
        <v>-10009082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3152174</v>
      </c>
      <c r="F17" s="20">
        <v>3152174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788043</v>
      </c>
      <c r="Y17" s="24">
        <v>-788043</v>
      </c>
      <c r="Z17" s="25">
        <v>-100</v>
      </c>
      <c r="AA17" s="26">
        <v>3152174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3152174</v>
      </c>
      <c r="F25" s="36">
        <f t="shared" si="1"/>
        <v>3152174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788043</v>
      </c>
      <c r="Y25" s="36">
        <f t="shared" si="1"/>
        <v>-788043</v>
      </c>
      <c r="Z25" s="37">
        <f>+IF(X25&lt;&gt;0,+(Y25/X25)*100,0)</f>
        <v>-100</v>
      </c>
      <c r="AA25" s="38">
        <f>SUM(AA15:AA24)</f>
        <v>3152174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-6856908</v>
      </c>
      <c r="F26" s="31">
        <f t="shared" si="2"/>
        <v>-6856908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-1714233</v>
      </c>
      <c r="Y26" s="31">
        <f t="shared" si="2"/>
        <v>1714233</v>
      </c>
      <c r="Z26" s="32">
        <f>+IF(X26&lt;&gt;0,+(Y26/X26)*100,0)</f>
        <v>-100</v>
      </c>
      <c r="AA26" s="33">
        <f>+AA13+AA25</f>
        <v>-6856908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-6856908</v>
      </c>
      <c r="F45" s="44">
        <f t="shared" si="6"/>
        <v>-6856908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-1714233</v>
      </c>
      <c r="Y45" s="44">
        <f t="shared" si="6"/>
        <v>1714233</v>
      </c>
      <c r="Z45" s="45">
        <f>+IF(X45&lt;&gt;0,+(Y45/X45)*100,0)</f>
        <v>-100</v>
      </c>
      <c r="AA45" s="46">
        <f>+AA26-AA44</f>
        <v>-6856908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-118430744</v>
      </c>
      <c r="D6" s="18"/>
      <c r="E6" s="19">
        <v>1238844</v>
      </c>
      <c r="F6" s="20">
        <v>1238844</v>
      </c>
      <c r="G6" s="20"/>
      <c r="H6" s="20">
        <v>307939</v>
      </c>
      <c r="I6" s="20">
        <v>-455890</v>
      </c>
      <c r="J6" s="20">
        <v>-147951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-147951</v>
      </c>
      <c r="X6" s="20">
        <v>309711</v>
      </c>
      <c r="Y6" s="20">
        <v>-457662</v>
      </c>
      <c r="Z6" s="21">
        <v>-147.77066361866383</v>
      </c>
      <c r="AA6" s="22">
        <v>1238844</v>
      </c>
    </row>
    <row r="7" spans="1:27" ht="13.5" x14ac:dyDescent="0.25">
      <c r="A7" s="23" t="s">
        <v>35</v>
      </c>
      <c r="B7" s="17" t="s">
        <v>32</v>
      </c>
      <c r="C7" s="18">
        <v>2309878</v>
      </c>
      <c r="D7" s="18"/>
      <c r="E7" s="19">
        <v>259357</v>
      </c>
      <c r="F7" s="20">
        <v>259357</v>
      </c>
      <c r="G7" s="20"/>
      <c r="H7" s="20">
        <v>34445</v>
      </c>
      <c r="I7" s="20">
        <v>46509</v>
      </c>
      <c r="J7" s="20">
        <v>80954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80954</v>
      </c>
      <c r="X7" s="20">
        <v>64839</v>
      </c>
      <c r="Y7" s="20">
        <v>16115</v>
      </c>
      <c r="Z7" s="21">
        <v>24.853868813522727</v>
      </c>
      <c r="AA7" s="22">
        <v>259357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-5903</v>
      </c>
      <c r="I8" s="20"/>
      <c r="J8" s="20">
        <v>-5903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-5903</v>
      </c>
      <c r="X8" s="20"/>
      <c r="Y8" s="20">
        <v>-5903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1227437</v>
      </c>
      <c r="D10" s="18"/>
      <c r="E10" s="19">
        <v>-342996</v>
      </c>
      <c r="F10" s="20">
        <v>-342996</v>
      </c>
      <c r="G10" s="20"/>
      <c r="H10" s="20">
        <v>103335</v>
      </c>
      <c r="I10" s="20">
        <v>85512</v>
      </c>
      <c r="J10" s="20">
        <v>188847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188847</v>
      </c>
      <c r="X10" s="20">
        <v>-85749</v>
      </c>
      <c r="Y10" s="20">
        <v>274596</v>
      </c>
      <c r="Z10" s="21">
        <v>-320.232305916104</v>
      </c>
      <c r="AA10" s="22">
        <v>-342996</v>
      </c>
    </row>
    <row r="11" spans="1:27" ht="13.5" x14ac:dyDescent="0.25">
      <c r="A11" s="23" t="s">
        <v>39</v>
      </c>
      <c r="B11" s="17" t="s">
        <v>32</v>
      </c>
      <c r="C11" s="18">
        <v>5749307</v>
      </c>
      <c r="D11" s="18"/>
      <c r="E11" s="19"/>
      <c r="F11" s="20"/>
      <c r="G11" s="24"/>
      <c r="H11" s="24">
        <v>5617</v>
      </c>
      <c r="I11" s="24">
        <v>72412</v>
      </c>
      <c r="J11" s="20">
        <v>78029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78029</v>
      </c>
      <c r="X11" s="20"/>
      <c r="Y11" s="24">
        <v>78029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-14290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-109158412</v>
      </c>
      <c r="D13" s="29">
        <f>SUM(D6:D12)</f>
        <v>0</v>
      </c>
      <c r="E13" s="30">
        <f t="shared" si="0"/>
        <v>1155205</v>
      </c>
      <c r="F13" s="31">
        <f t="shared" si="0"/>
        <v>1155205</v>
      </c>
      <c r="G13" s="31">
        <f t="shared" si="0"/>
        <v>0</v>
      </c>
      <c r="H13" s="31">
        <f t="shared" si="0"/>
        <v>445433</v>
      </c>
      <c r="I13" s="31">
        <f t="shared" si="0"/>
        <v>-251457</v>
      </c>
      <c r="J13" s="31">
        <f t="shared" si="0"/>
        <v>193976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193976</v>
      </c>
      <c r="X13" s="31">
        <f t="shared" si="0"/>
        <v>288801</v>
      </c>
      <c r="Y13" s="31">
        <f t="shared" si="0"/>
        <v>-94825</v>
      </c>
      <c r="Z13" s="32">
        <f>+IF(X13&lt;&gt;0,+(Y13/X13)*100,0)</f>
        <v>-32.834027583006986</v>
      </c>
      <c r="AA13" s="33">
        <f>SUM(AA6:AA12)</f>
        <v>1155205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31621790</v>
      </c>
      <c r="D17" s="18"/>
      <c r="E17" s="19"/>
      <c r="F17" s="20"/>
      <c r="G17" s="24"/>
      <c r="H17" s="24">
        <v>-42823</v>
      </c>
      <c r="I17" s="24"/>
      <c r="J17" s="20">
        <v>-42823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-42823</v>
      </c>
      <c r="X17" s="20"/>
      <c r="Y17" s="24">
        <v>-42823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31621790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-42823</v>
      </c>
      <c r="I25" s="36">
        <f t="shared" si="1"/>
        <v>0</v>
      </c>
      <c r="J25" s="36">
        <f t="shared" si="1"/>
        <v>-42823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-42823</v>
      </c>
      <c r="X25" s="36">
        <f t="shared" si="1"/>
        <v>0</v>
      </c>
      <c r="Y25" s="36">
        <f t="shared" si="1"/>
        <v>-42823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-77536622</v>
      </c>
      <c r="D26" s="29">
        <f>+D13+D25</f>
        <v>0</v>
      </c>
      <c r="E26" s="30">
        <f t="shared" si="2"/>
        <v>1155205</v>
      </c>
      <c r="F26" s="31">
        <f t="shared" si="2"/>
        <v>1155205</v>
      </c>
      <c r="G26" s="31">
        <f t="shared" si="2"/>
        <v>0</v>
      </c>
      <c r="H26" s="31">
        <f t="shared" si="2"/>
        <v>402610</v>
      </c>
      <c r="I26" s="31">
        <f t="shared" si="2"/>
        <v>-251457</v>
      </c>
      <c r="J26" s="31">
        <f t="shared" si="2"/>
        <v>151153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151153</v>
      </c>
      <c r="X26" s="31">
        <f t="shared" si="2"/>
        <v>288801</v>
      </c>
      <c r="Y26" s="31">
        <f t="shared" si="2"/>
        <v>-137648</v>
      </c>
      <c r="Z26" s="32">
        <f>+IF(X26&lt;&gt;0,+(Y26/X26)*100,0)</f>
        <v>-47.661884827268601</v>
      </c>
      <c r="AA26" s="33">
        <f>+AA13+AA25</f>
        <v>1155205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2566</v>
      </c>
      <c r="D31" s="18"/>
      <c r="E31" s="19"/>
      <c r="F31" s="20"/>
      <c r="G31" s="20"/>
      <c r="H31" s="20">
        <v>2000</v>
      </c>
      <c r="I31" s="20"/>
      <c r="J31" s="20">
        <v>2000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2000</v>
      </c>
      <c r="X31" s="20"/>
      <c r="Y31" s="20">
        <v>2000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-88285597</v>
      </c>
      <c r="D32" s="18"/>
      <c r="E32" s="19">
        <v>7071564</v>
      </c>
      <c r="F32" s="20">
        <v>7071564</v>
      </c>
      <c r="G32" s="20"/>
      <c r="H32" s="20">
        <v>4388</v>
      </c>
      <c r="I32" s="20">
        <v>-3575</v>
      </c>
      <c r="J32" s="20">
        <v>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813</v>
      </c>
      <c r="X32" s="20">
        <v>1767891</v>
      </c>
      <c r="Y32" s="20">
        <v>-1767078</v>
      </c>
      <c r="Z32" s="21">
        <v>-99.954013001932807</v>
      </c>
      <c r="AA32" s="22">
        <v>7071564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211004</v>
      </c>
      <c r="I33" s="20">
        <v>-309379</v>
      </c>
      <c r="J33" s="20">
        <v>-98375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-98375</v>
      </c>
      <c r="X33" s="20"/>
      <c r="Y33" s="20">
        <v>-98375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2175155</v>
      </c>
      <c r="D35" s="18"/>
      <c r="E35" s="19"/>
      <c r="F35" s="20"/>
      <c r="G35" s="20"/>
      <c r="H35" s="20">
        <v>36727</v>
      </c>
      <c r="I35" s="20">
        <v>38979</v>
      </c>
      <c r="J35" s="20">
        <v>75706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75706</v>
      </c>
      <c r="X35" s="20"/>
      <c r="Y35" s="20">
        <v>75706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-84113944</v>
      </c>
      <c r="D37" s="29">
        <f t="shared" ref="D37:Y37" si="3">SUM(D29:D36)</f>
        <v>0</v>
      </c>
      <c r="E37" s="30">
        <f t="shared" si="3"/>
        <v>7071564</v>
      </c>
      <c r="F37" s="31">
        <f t="shared" si="3"/>
        <v>7071564</v>
      </c>
      <c r="G37" s="31">
        <f t="shared" si="3"/>
        <v>0</v>
      </c>
      <c r="H37" s="31">
        <f t="shared" si="3"/>
        <v>254119</v>
      </c>
      <c r="I37" s="31">
        <f t="shared" si="3"/>
        <v>-273975</v>
      </c>
      <c r="J37" s="31">
        <f t="shared" si="3"/>
        <v>-19856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-19856</v>
      </c>
      <c r="X37" s="31">
        <f t="shared" si="3"/>
        <v>1767891</v>
      </c>
      <c r="Y37" s="31">
        <f t="shared" si="3"/>
        <v>-1787747</v>
      </c>
      <c r="Z37" s="32">
        <f>+IF(X37&lt;&gt;0,+(Y37/X37)*100,0)</f>
        <v>-101.12314616681684</v>
      </c>
      <c r="AA37" s="33">
        <f>SUM(AA29:AA36)</f>
        <v>7071564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16358747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16358747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-67755197</v>
      </c>
      <c r="D44" s="29">
        <f>+D37+D43</f>
        <v>0</v>
      </c>
      <c r="E44" s="30">
        <f t="shared" si="5"/>
        <v>7071564</v>
      </c>
      <c r="F44" s="31">
        <f t="shared" si="5"/>
        <v>7071564</v>
      </c>
      <c r="G44" s="31">
        <f t="shared" si="5"/>
        <v>0</v>
      </c>
      <c r="H44" s="31">
        <f t="shared" si="5"/>
        <v>254119</v>
      </c>
      <c r="I44" s="31">
        <f t="shared" si="5"/>
        <v>-273975</v>
      </c>
      <c r="J44" s="31">
        <f t="shared" si="5"/>
        <v>-19856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-19856</v>
      </c>
      <c r="X44" s="31">
        <f t="shared" si="5"/>
        <v>1767891</v>
      </c>
      <c r="Y44" s="31">
        <f t="shared" si="5"/>
        <v>-1787747</v>
      </c>
      <c r="Z44" s="32">
        <f>+IF(X44&lt;&gt;0,+(Y44/X44)*100,0)</f>
        <v>-101.12314616681684</v>
      </c>
      <c r="AA44" s="33">
        <f>+AA37+AA43</f>
        <v>7071564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-9781425</v>
      </c>
      <c r="D45" s="42">
        <f t="shared" si="6"/>
        <v>0</v>
      </c>
      <c r="E45" s="43">
        <f t="shared" si="6"/>
        <v>-5916359</v>
      </c>
      <c r="F45" s="44">
        <f t="shared" si="6"/>
        <v>-5916359</v>
      </c>
      <c r="G45" s="44">
        <f t="shared" si="6"/>
        <v>0</v>
      </c>
      <c r="H45" s="44">
        <f t="shared" si="6"/>
        <v>148491</v>
      </c>
      <c r="I45" s="44">
        <f t="shared" si="6"/>
        <v>22518</v>
      </c>
      <c r="J45" s="44">
        <f t="shared" si="6"/>
        <v>171009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171009</v>
      </c>
      <c r="X45" s="44">
        <f t="shared" si="6"/>
        <v>-1479090</v>
      </c>
      <c r="Y45" s="44">
        <f t="shared" si="6"/>
        <v>1650099</v>
      </c>
      <c r="Z45" s="45">
        <f>+IF(X45&lt;&gt;0,+(Y45/X45)*100,0)</f>
        <v>-111.56177108898038</v>
      </c>
      <c r="AA45" s="46">
        <f>+AA26-AA44</f>
        <v>-5916359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-5916359</v>
      </c>
      <c r="F47" s="20">
        <v>-5916359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-1479090</v>
      </c>
      <c r="Y47" s="20">
        <v>1479090</v>
      </c>
      <c r="Z47" s="47">
        <v>-100</v>
      </c>
      <c r="AA47" s="22">
        <v>-5916359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-5916359</v>
      </c>
      <c r="F50" s="52">
        <f t="shared" si="7"/>
        <v>-5916359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-1479090</v>
      </c>
      <c r="Y50" s="52">
        <f t="shared" si="7"/>
        <v>1479090</v>
      </c>
      <c r="Z50" s="53">
        <f>+IF(X50&lt;&gt;0,+(Y50/X50)*100,0)</f>
        <v>-100</v>
      </c>
      <c r="AA50" s="54">
        <f>SUM(AA47:AA49)</f>
        <v>-5916359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-105129899</v>
      </c>
      <c r="D6" s="18"/>
      <c r="E6" s="19">
        <v>-191508340</v>
      </c>
      <c r="F6" s="20">
        <v>-191508340</v>
      </c>
      <c r="G6" s="20">
        <v>-110348161</v>
      </c>
      <c r="H6" s="20">
        <v>-859289</v>
      </c>
      <c r="I6" s="20">
        <v>-1037239</v>
      </c>
      <c r="J6" s="20">
        <v>-112244689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-112244689</v>
      </c>
      <c r="X6" s="20">
        <v>-107593945</v>
      </c>
      <c r="Y6" s="20">
        <v>-4650744</v>
      </c>
      <c r="Z6" s="21">
        <v>4.3224960289354577</v>
      </c>
      <c r="AA6" s="22">
        <v>-191508340</v>
      </c>
    </row>
    <row r="7" spans="1:27" ht="13.5" x14ac:dyDescent="0.25">
      <c r="A7" s="23" t="s">
        <v>35</v>
      </c>
      <c r="B7" s="17" t="s">
        <v>32</v>
      </c>
      <c r="C7" s="18">
        <v>38800980</v>
      </c>
      <c r="D7" s="18"/>
      <c r="E7" s="19">
        <v>22023172</v>
      </c>
      <c r="F7" s="20">
        <v>22023172</v>
      </c>
      <c r="G7" s="20">
        <v>30090375</v>
      </c>
      <c r="H7" s="20">
        <v>22424200</v>
      </c>
      <c r="I7" s="20">
        <v>-708220</v>
      </c>
      <c r="J7" s="20">
        <v>51806355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51806355</v>
      </c>
      <c r="X7" s="20">
        <v>23120600</v>
      </c>
      <c r="Y7" s="20">
        <v>28685755</v>
      </c>
      <c r="Z7" s="21">
        <v>124.07011496241446</v>
      </c>
      <c r="AA7" s="22">
        <v>22023172</v>
      </c>
    </row>
    <row r="8" spans="1:27" ht="13.5" x14ac:dyDescent="0.25">
      <c r="A8" s="23" t="s">
        <v>36</v>
      </c>
      <c r="B8" s="17" t="s">
        <v>32</v>
      </c>
      <c r="C8" s="18">
        <v>2771225</v>
      </c>
      <c r="D8" s="18"/>
      <c r="E8" s="19">
        <v>2771225</v>
      </c>
      <c r="F8" s="20">
        <v>2771225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2771225</v>
      </c>
      <c r="Y8" s="20">
        <v>-1571225</v>
      </c>
      <c r="Z8" s="21">
        <v>-56.697850228689482</v>
      </c>
      <c r="AA8" s="22">
        <v>2771225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-41711063</v>
      </c>
      <c r="D10" s="18"/>
      <c r="E10" s="19">
        <v>-40854794</v>
      </c>
      <c r="F10" s="20">
        <v>-40854794</v>
      </c>
      <c r="G10" s="20">
        <v>-42053908</v>
      </c>
      <c r="H10" s="20">
        <v>-1068164</v>
      </c>
      <c r="I10" s="20">
        <v>-717446</v>
      </c>
      <c r="J10" s="20">
        <v>-43839518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-43839518</v>
      </c>
      <c r="X10" s="20">
        <v>-36088153</v>
      </c>
      <c r="Y10" s="20">
        <v>-7751365</v>
      </c>
      <c r="Z10" s="21">
        <v>21.478974000137939</v>
      </c>
      <c r="AA10" s="22">
        <v>-40854794</v>
      </c>
    </row>
    <row r="11" spans="1:27" ht="13.5" x14ac:dyDescent="0.25">
      <c r="A11" s="23" t="s">
        <v>39</v>
      </c>
      <c r="B11" s="17" t="s">
        <v>32</v>
      </c>
      <c r="C11" s="18">
        <v>24836810</v>
      </c>
      <c r="D11" s="18"/>
      <c r="E11" s="19">
        <v>18320751</v>
      </c>
      <c r="F11" s="20">
        <v>18320751</v>
      </c>
      <c r="G11" s="24">
        <v>25184009</v>
      </c>
      <c r="H11" s="24">
        <v>510707</v>
      </c>
      <c r="I11" s="24">
        <v>654987</v>
      </c>
      <c r="J11" s="20">
        <v>26349703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26349703</v>
      </c>
      <c r="X11" s="20">
        <v>18320751</v>
      </c>
      <c r="Y11" s="24">
        <v>8028952</v>
      </c>
      <c r="Z11" s="25">
        <v>43.824360693510869</v>
      </c>
      <c r="AA11" s="26">
        <v>18320751</v>
      </c>
    </row>
    <row r="12" spans="1:27" ht="13.5" x14ac:dyDescent="0.25">
      <c r="A12" s="23" t="s">
        <v>40</v>
      </c>
      <c r="B12" s="17" t="s">
        <v>32</v>
      </c>
      <c r="C12" s="18">
        <v>-195075</v>
      </c>
      <c r="D12" s="18"/>
      <c r="E12" s="19">
        <v>-181338</v>
      </c>
      <c r="F12" s="20">
        <v>-181338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-181338</v>
      </c>
      <c r="Y12" s="20">
        <v>-13737</v>
      </c>
      <c r="Z12" s="21">
        <v>7.5753565165602357</v>
      </c>
      <c r="AA12" s="22">
        <v>-181338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-80627022</v>
      </c>
      <c r="D13" s="29">
        <f>SUM(D6:D12)</f>
        <v>0</v>
      </c>
      <c r="E13" s="30">
        <f t="shared" si="0"/>
        <v>-189429324</v>
      </c>
      <c r="F13" s="31">
        <f t="shared" si="0"/>
        <v>-189429324</v>
      </c>
      <c r="G13" s="31">
        <f t="shared" si="0"/>
        <v>-96122760</v>
      </c>
      <c r="H13" s="31">
        <f t="shared" si="0"/>
        <v>21007454</v>
      </c>
      <c r="I13" s="31">
        <f t="shared" si="0"/>
        <v>-1807918</v>
      </c>
      <c r="J13" s="31">
        <f t="shared" si="0"/>
        <v>-76923224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-76923224</v>
      </c>
      <c r="X13" s="31">
        <f t="shared" si="0"/>
        <v>-99650860</v>
      </c>
      <c r="Y13" s="31">
        <f t="shared" si="0"/>
        <v>22727636</v>
      </c>
      <c r="Z13" s="32">
        <f>+IF(X13&lt;&gt;0,+(Y13/X13)*100,0)</f>
        <v>-22.807265286019611</v>
      </c>
      <c r="AA13" s="33">
        <f>SUM(AA6:AA12)</f>
        <v>-189429324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-15776482</v>
      </c>
      <c r="D17" s="18"/>
      <c r="E17" s="19">
        <v>-22371746</v>
      </c>
      <c r="F17" s="20">
        <v>-22371746</v>
      </c>
      <c r="G17" s="24">
        <v>-15776483</v>
      </c>
      <c r="H17" s="24">
        <v>85412</v>
      </c>
      <c r="I17" s="24">
        <v>365820</v>
      </c>
      <c r="J17" s="20">
        <v>-15325251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-15325251</v>
      </c>
      <c r="X17" s="20">
        <v>-19439256</v>
      </c>
      <c r="Y17" s="24">
        <v>4114005</v>
      </c>
      <c r="Z17" s="25">
        <v>-21.163387117284735</v>
      </c>
      <c r="AA17" s="26">
        <v>-22371746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-15776482</v>
      </c>
      <c r="D25" s="29">
        <f t="shared" ref="D25:Y25" si="1">SUM(D15:D24)</f>
        <v>0</v>
      </c>
      <c r="E25" s="35">
        <f t="shared" si="1"/>
        <v>-22371746</v>
      </c>
      <c r="F25" s="36">
        <f t="shared" si="1"/>
        <v>-22371746</v>
      </c>
      <c r="G25" s="36">
        <f t="shared" si="1"/>
        <v>-15776483</v>
      </c>
      <c r="H25" s="36">
        <f t="shared" si="1"/>
        <v>85412</v>
      </c>
      <c r="I25" s="36">
        <f t="shared" si="1"/>
        <v>365820</v>
      </c>
      <c r="J25" s="36">
        <f t="shared" si="1"/>
        <v>-15325251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-15325251</v>
      </c>
      <c r="X25" s="36">
        <f t="shared" si="1"/>
        <v>-19439256</v>
      </c>
      <c r="Y25" s="36">
        <f t="shared" si="1"/>
        <v>4114005</v>
      </c>
      <c r="Z25" s="37">
        <f>+IF(X25&lt;&gt;0,+(Y25/X25)*100,0)</f>
        <v>-21.163387117284735</v>
      </c>
      <c r="AA25" s="38">
        <f>SUM(AA15:AA24)</f>
        <v>-22371746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-96403504</v>
      </c>
      <c r="D26" s="29">
        <f>+D13+D25</f>
        <v>0</v>
      </c>
      <c r="E26" s="30">
        <f t="shared" si="2"/>
        <v>-211801070</v>
      </c>
      <c r="F26" s="31">
        <f t="shared" si="2"/>
        <v>-211801070</v>
      </c>
      <c r="G26" s="31">
        <f t="shared" si="2"/>
        <v>-111899243</v>
      </c>
      <c r="H26" s="31">
        <f t="shared" si="2"/>
        <v>21092866</v>
      </c>
      <c r="I26" s="31">
        <f t="shared" si="2"/>
        <v>-1442098</v>
      </c>
      <c r="J26" s="31">
        <f t="shared" si="2"/>
        <v>-92248475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-92248475</v>
      </c>
      <c r="X26" s="31">
        <f t="shared" si="2"/>
        <v>-119090116</v>
      </c>
      <c r="Y26" s="31">
        <f t="shared" si="2"/>
        <v>26841641</v>
      </c>
      <c r="Z26" s="32">
        <f>+IF(X26&lt;&gt;0,+(Y26/X26)*100,0)</f>
        <v>-22.53893261805203</v>
      </c>
      <c r="AA26" s="33">
        <f>+AA13+AA25</f>
        <v>-211801070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-52094676</v>
      </c>
      <c r="D30" s="18"/>
      <c r="E30" s="19">
        <v>-38690034</v>
      </c>
      <c r="F30" s="20">
        <v>-38690034</v>
      </c>
      <c r="G30" s="20">
        <v>-53844403</v>
      </c>
      <c r="H30" s="20">
        <v>-1559051</v>
      </c>
      <c r="I30" s="20">
        <v>-1513652</v>
      </c>
      <c r="J30" s="20">
        <v>-56917106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-56917106</v>
      </c>
      <c r="X30" s="20">
        <v>-32646220</v>
      </c>
      <c r="Y30" s="20">
        <v>-24270886</v>
      </c>
      <c r="Z30" s="21">
        <v>74.345164616301673</v>
      </c>
      <c r="AA30" s="22">
        <v>-38690034</v>
      </c>
    </row>
    <row r="31" spans="1:27" ht="13.5" x14ac:dyDescent="0.25">
      <c r="A31" s="23" t="s">
        <v>58</v>
      </c>
      <c r="B31" s="39" t="s">
        <v>32</v>
      </c>
      <c r="C31" s="18">
        <v>-5507</v>
      </c>
      <c r="D31" s="18"/>
      <c r="E31" s="19">
        <v>-2829</v>
      </c>
      <c r="F31" s="20">
        <v>-2829</v>
      </c>
      <c r="G31" s="20">
        <v>-5668</v>
      </c>
      <c r="H31" s="20">
        <v>-353</v>
      </c>
      <c r="I31" s="20">
        <v>-1038</v>
      </c>
      <c r="J31" s="20">
        <v>-7059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-7059</v>
      </c>
      <c r="X31" s="20">
        <v>-2829</v>
      </c>
      <c r="Y31" s="20">
        <v>-4230</v>
      </c>
      <c r="Z31" s="21">
        <v>149.52279957582184</v>
      </c>
      <c r="AA31" s="22">
        <v>-2829</v>
      </c>
    </row>
    <row r="32" spans="1:27" ht="13.5" x14ac:dyDescent="0.25">
      <c r="A32" s="23" t="s">
        <v>59</v>
      </c>
      <c r="B32" s="17" t="s">
        <v>32</v>
      </c>
      <c r="C32" s="18">
        <v>985261</v>
      </c>
      <c r="D32" s="18"/>
      <c r="E32" s="19">
        <v>3694591</v>
      </c>
      <c r="F32" s="20">
        <v>3694591</v>
      </c>
      <c r="G32" s="20">
        <v>5140495</v>
      </c>
      <c r="H32" s="20">
        <v>8394597</v>
      </c>
      <c r="I32" s="20">
        <v>7659772</v>
      </c>
      <c r="J32" s="20">
        <v>21194864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21194864</v>
      </c>
      <c r="X32" s="20">
        <v>-835296</v>
      </c>
      <c r="Y32" s="20">
        <v>22030160</v>
      </c>
      <c r="Z32" s="21">
        <v>-2637.4075776730647</v>
      </c>
      <c r="AA32" s="22">
        <v>3694591</v>
      </c>
    </row>
    <row r="33" spans="1:27" ht="13.5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1271000</v>
      </c>
      <c r="I33" s="20"/>
      <c r="J33" s="20">
        <v>2088000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2088000</v>
      </c>
      <c r="X33" s="20">
        <v>1240667</v>
      </c>
      <c r="Y33" s="20">
        <v>847333</v>
      </c>
      <c r="Z33" s="21">
        <v>68.296569506563813</v>
      </c>
      <c r="AA33" s="22">
        <v>817000</v>
      </c>
    </row>
    <row r="34" spans="1:27" ht="13.5" x14ac:dyDescent="0.25">
      <c r="A34" s="23" t="s">
        <v>61</v>
      </c>
      <c r="B34" s="17" t="s">
        <v>32</v>
      </c>
      <c r="C34" s="18">
        <v>-1118024</v>
      </c>
      <c r="D34" s="18"/>
      <c r="E34" s="19"/>
      <c r="F34" s="20"/>
      <c r="G34" s="20">
        <v>-2820188</v>
      </c>
      <c r="H34" s="20">
        <v>173859</v>
      </c>
      <c r="I34" s="20">
        <v>373200</v>
      </c>
      <c r="J34" s="20">
        <v>-2273129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-2273129</v>
      </c>
      <c r="X34" s="20"/>
      <c r="Y34" s="20">
        <v>-2273129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28925953</v>
      </c>
      <c r="D35" s="18"/>
      <c r="E35" s="19">
        <v>19743260</v>
      </c>
      <c r="F35" s="20">
        <v>19743260</v>
      </c>
      <c r="G35" s="20">
        <v>29648405</v>
      </c>
      <c r="H35" s="20">
        <v>1934663</v>
      </c>
      <c r="I35" s="20">
        <v>864974</v>
      </c>
      <c r="J35" s="20">
        <v>32448042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32448042</v>
      </c>
      <c r="X35" s="20">
        <v>19743260</v>
      </c>
      <c r="Y35" s="20">
        <v>12704782</v>
      </c>
      <c r="Z35" s="21">
        <v>64.34997057223579</v>
      </c>
      <c r="AA35" s="22">
        <v>19743260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-22489993</v>
      </c>
      <c r="D37" s="29">
        <f t="shared" ref="D37:Y37" si="3">SUM(D29:D36)</f>
        <v>0</v>
      </c>
      <c r="E37" s="30">
        <f t="shared" si="3"/>
        <v>-14438012</v>
      </c>
      <c r="F37" s="31">
        <f t="shared" si="3"/>
        <v>-14438012</v>
      </c>
      <c r="G37" s="31">
        <f t="shared" si="3"/>
        <v>-21064359</v>
      </c>
      <c r="H37" s="31">
        <f t="shared" si="3"/>
        <v>10214715</v>
      </c>
      <c r="I37" s="31">
        <f t="shared" si="3"/>
        <v>7383256</v>
      </c>
      <c r="J37" s="31">
        <f t="shared" si="3"/>
        <v>-3466388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-3466388</v>
      </c>
      <c r="X37" s="31">
        <f t="shared" si="3"/>
        <v>-12500418</v>
      </c>
      <c r="Y37" s="31">
        <f t="shared" si="3"/>
        <v>9034030</v>
      </c>
      <c r="Z37" s="32">
        <f>+IF(X37&lt;&gt;0,+(Y37/X37)*100,0)</f>
        <v>-72.269823297108942</v>
      </c>
      <c r="AA37" s="33">
        <f>SUM(AA29:AA36)</f>
        <v>-14438012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-22489993</v>
      </c>
      <c r="D44" s="29">
        <f>+D37+D43</f>
        <v>0</v>
      </c>
      <c r="E44" s="30">
        <f t="shared" si="5"/>
        <v>-14438012</v>
      </c>
      <c r="F44" s="31">
        <f t="shared" si="5"/>
        <v>-14438012</v>
      </c>
      <c r="G44" s="31">
        <f t="shared" si="5"/>
        <v>-21064359</v>
      </c>
      <c r="H44" s="31">
        <f t="shared" si="5"/>
        <v>10214715</v>
      </c>
      <c r="I44" s="31">
        <f t="shared" si="5"/>
        <v>7383256</v>
      </c>
      <c r="J44" s="31">
        <f t="shared" si="5"/>
        <v>-3466388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-3466388</v>
      </c>
      <c r="X44" s="31">
        <f t="shared" si="5"/>
        <v>-12500418</v>
      </c>
      <c r="Y44" s="31">
        <f t="shared" si="5"/>
        <v>9034030</v>
      </c>
      <c r="Z44" s="32">
        <f>+IF(X44&lt;&gt;0,+(Y44/X44)*100,0)</f>
        <v>-72.269823297108942</v>
      </c>
      <c r="AA44" s="33">
        <f>+AA37+AA43</f>
        <v>-14438012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-73913511</v>
      </c>
      <c r="D45" s="42">
        <f t="shared" si="6"/>
        <v>0</v>
      </c>
      <c r="E45" s="43">
        <f t="shared" si="6"/>
        <v>-197363058</v>
      </c>
      <c r="F45" s="44">
        <f t="shared" si="6"/>
        <v>-197363058</v>
      </c>
      <c r="G45" s="44">
        <f t="shared" si="6"/>
        <v>-90834884</v>
      </c>
      <c r="H45" s="44">
        <f t="shared" si="6"/>
        <v>10878151</v>
      </c>
      <c r="I45" s="44">
        <f t="shared" si="6"/>
        <v>-8825354</v>
      </c>
      <c r="J45" s="44">
        <f t="shared" si="6"/>
        <v>-88782087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-88782087</v>
      </c>
      <c r="X45" s="44">
        <f t="shared" si="6"/>
        <v>-106589698</v>
      </c>
      <c r="Y45" s="44">
        <f t="shared" si="6"/>
        <v>17807611</v>
      </c>
      <c r="Z45" s="45">
        <f>+IF(X45&lt;&gt;0,+(Y45/X45)*100,0)</f>
        <v>-16.706690547148376</v>
      </c>
      <c r="AA45" s="46">
        <f>+AA26-AA44</f>
        <v>-197363058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-107306179</v>
      </c>
      <c r="F47" s="20">
        <v>-107306179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-16532819</v>
      </c>
      <c r="Y47" s="20">
        <v>16532819</v>
      </c>
      <c r="Z47" s="47">
        <v>-100</v>
      </c>
      <c r="AA47" s="22">
        <v>-107306179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-107306179</v>
      </c>
      <c r="F50" s="52">
        <f t="shared" si="7"/>
        <v>-107306179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-16532819</v>
      </c>
      <c r="Y50" s="52">
        <f t="shared" si="7"/>
        <v>16532819</v>
      </c>
      <c r="Z50" s="53">
        <f>+IF(X50&lt;&gt;0,+(Y50/X50)*100,0)</f>
        <v>-100</v>
      </c>
      <c r="AA50" s="54">
        <f>SUM(AA47:AA49)</f>
        <v>-107306179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-10129120</v>
      </c>
      <c r="F6" s="20">
        <v>-10129120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-2532289</v>
      </c>
      <c r="Y6" s="20">
        <v>2532289</v>
      </c>
      <c r="Z6" s="21">
        <v>-100</v>
      </c>
      <c r="AA6" s="22">
        <v>-10129120</v>
      </c>
    </row>
    <row r="7" spans="1:27" ht="13.5" x14ac:dyDescent="0.25">
      <c r="A7" s="23" t="s">
        <v>35</v>
      </c>
      <c r="B7" s="17" t="s">
        <v>32</v>
      </c>
      <c r="C7" s="18">
        <v>15658322</v>
      </c>
      <c r="D7" s="18"/>
      <c r="E7" s="19"/>
      <c r="F7" s="20"/>
      <c r="G7" s="20">
        <v>427422</v>
      </c>
      <c r="H7" s="20">
        <v>274062</v>
      </c>
      <c r="I7" s="20">
        <v>428788</v>
      </c>
      <c r="J7" s="20">
        <v>1130272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1130272</v>
      </c>
      <c r="X7" s="20"/>
      <c r="Y7" s="20">
        <v>1130272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603750</v>
      </c>
      <c r="F11" s="20">
        <v>603750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150939</v>
      </c>
      <c r="Y11" s="24">
        <v>-150939</v>
      </c>
      <c r="Z11" s="25">
        <v>-100</v>
      </c>
      <c r="AA11" s="26">
        <v>603750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15658322</v>
      </c>
      <c r="D13" s="29">
        <f>SUM(D6:D12)</f>
        <v>0</v>
      </c>
      <c r="E13" s="30">
        <f t="shared" si="0"/>
        <v>-9525370</v>
      </c>
      <c r="F13" s="31">
        <f t="shared" si="0"/>
        <v>-9525370</v>
      </c>
      <c r="G13" s="31">
        <f t="shared" si="0"/>
        <v>427422</v>
      </c>
      <c r="H13" s="31">
        <f t="shared" si="0"/>
        <v>274062</v>
      </c>
      <c r="I13" s="31">
        <f t="shared" si="0"/>
        <v>428788</v>
      </c>
      <c r="J13" s="31">
        <f t="shared" si="0"/>
        <v>1130272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1130272</v>
      </c>
      <c r="X13" s="31">
        <f t="shared" si="0"/>
        <v>-2381350</v>
      </c>
      <c r="Y13" s="31">
        <f t="shared" si="0"/>
        <v>3511622</v>
      </c>
      <c r="Z13" s="32">
        <f>+IF(X13&lt;&gt;0,+(Y13/X13)*100,0)</f>
        <v>-147.46349759590149</v>
      </c>
      <c r="AA13" s="33">
        <f>SUM(AA6:AA12)</f>
        <v>-9525370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281039</v>
      </c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50001</v>
      </c>
      <c r="Y17" s="24">
        <v>-50001</v>
      </c>
      <c r="Z17" s="25">
        <v>-100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281039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50001</v>
      </c>
      <c r="Y25" s="36">
        <f t="shared" si="1"/>
        <v>-50001</v>
      </c>
      <c r="Z25" s="37">
        <f>+IF(X25&lt;&gt;0,+(Y25/X25)*100,0)</f>
        <v>-100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15939361</v>
      </c>
      <c r="D26" s="29">
        <f>+D13+D25</f>
        <v>0</v>
      </c>
      <c r="E26" s="30">
        <f t="shared" si="2"/>
        <v>-9325370</v>
      </c>
      <c r="F26" s="31">
        <f t="shared" si="2"/>
        <v>-9325370</v>
      </c>
      <c r="G26" s="31">
        <f t="shared" si="2"/>
        <v>427422</v>
      </c>
      <c r="H26" s="31">
        <f t="shared" si="2"/>
        <v>274062</v>
      </c>
      <c r="I26" s="31">
        <f t="shared" si="2"/>
        <v>428788</v>
      </c>
      <c r="J26" s="31">
        <f t="shared" si="2"/>
        <v>1130272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1130272</v>
      </c>
      <c r="X26" s="31">
        <f t="shared" si="2"/>
        <v>-2331349</v>
      </c>
      <c r="Y26" s="31">
        <f t="shared" si="2"/>
        <v>3461621</v>
      </c>
      <c r="Z26" s="32">
        <f>+IF(X26&lt;&gt;0,+(Y26/X26)*100,0)</f>
        <v>-148.48145858899719</v>
      </c>
      <c r="AA26" s="33">
        <f>+AA13+AA25</f>
        <v>-9325370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345000</v>
      </c>
      <c r="F32" s="20">
        <v>345000</v>
      </c>
      <c r="G32" s="20">
        <v>573981</v>
      </c>
      <c r="H32" s="20">
        <v>628223</v>
      </c>
      <c r="I32" s="20">
        <v>634172</v>
      </c>
      <c r="J32" s="20">
        <v>1836376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1836376</v>
      </c>
      <c r="X32" s="20">
        <v>86250</v>
      </c>
      <c r="Y32" s="20">
        <v>1750126</v>
      </c>
      <c r="Z32" s="21">
        <v>2029.1315942028987</v>
      </c>
      <c r="AA32" s="22">
        <v>345000</v>
      </c>
    </row>
    <row r="33" spans="1:27" ht="13.5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>
        <v>4112</v>
      </c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1820000</v>
      </c>
      <c r="D37" s="29">
        <f t="shared" ref="D37:Y37" si="3">SUM(D29:D36)</f>
        <v>0</v>
      </c>
      <c r="E37" s="30">
        <f t="shared" si="3"/>
        <v>345000</v>
      </c>
      <c r="F37" s="31">
        <f t="shared" si="3"/>
        <v>345000</v>
      </c>
      <c r="G37" s="31">
        <f t="shared" si="3"/>
        <v>573981</v>
      </c>
      <c r="H37" s="31">
        <f t="shared" si="3"/>
        <v>628223</v>
      </c>
      <c r="I37" s="31">
        <f t="shared" si="3"/>
        <v>638284</v>
      </c>
      <c r="J37" s="31">
        <f t="shared" si="3"/>
        <v>1840488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1840488</v>
      </c>
      <c r="X37" s="31">
        <f t="shared" si="3"/>
        <v>86250</v>
      </c>
      <c r="Y37" s="31">
        <f t="shared" si="3"/>
        <v>1754238</v>
      </c>
      <c r="Z37" s="32">
        <f>+IF(X37&lt;&gt;0,+(Y37/X37)*100,0)</f>
        <v>2033.8991304347826</v>
      </c>
      <c r="AA37" s="33">
        <f>SUM(AA29:AA36)</f>
        <v>345000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1820000</v>
      </c>
      <c r="D44" s="29">
        <f>+D37+D43</f>
        <v>0</v>
      </c>
      <c r="E44" s="30">
        <f t="shared" si="5"/>
        <v>345000</v>
      </c>
      <c r="F44" s="31">
        <f t="shared" si="5"/>
        <v>345000</v>
      </c>
      <c r="G44" s="31">
        <f t="shared" si="5"/>
        <v>573981</v>
      </c>
      <c r="H44" s="31">
        <f t="shared" si="5"/>
        <v>628223</v>
      </c>
      <c r="I44" s="31">
        <f t="shared" si="5"/>
        <v>638284</v>
      </c>
      <c r="J44" s="31">
        <f t="shared" si="5"/>
        <v>1840488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1840488</v>
      </c>
      <c r="X44" s="31">
        <f t="shared" si="5"/>
        <v>86250</v>
      </c>
      <c r="Y44" s="31">
        <f t="shared" si="5"/>
        <v>1754238</v>
      </c>
      <c r="Z44" s="32">
        <f>+IF(X44&lt;&gt;0,+(Y44/X44)*100,0)</f>
        <v>2033.8991304347826</v>
      </c>
      <c r="AA44" s="33">
        <f>+AA37+AA43</f>
        <v>345000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14119361</v>
      </c>
      <c r="D45" s="42">
        <f t="shared" si="6"/>
        <v>0</v>
      </c>
      <c r="E45" s="43">
        <f t="shared" si="6"/>
        <v>-9670370</v>
      </c>
      <c r="F45" s="44">
        <f t="shared" si="6"/>
        <v>-9670370</v>
      </c>
      <c r="G45" s="44">
        <f t="shared" si="6"/>
        <v>-146559</v>
      </c>
      <c r="H45" s="44">
        <f t="shared" si="6"/>
        <v>-354161</v>
      </c>
      <c r="I45" s="44">
        <f t="shared" si="6"/>
        <v>-209496</v>
      </c>
      <c r="J45" s="44">
        <f t="shared" si="6"/>
        <v>-710216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-710216</v>
      </c>
      <c r="X45" s="44">
        <f t="shared" si="6"/>
        <v>-2417599</v>
      </c>
      <c r="Y45" s="44">
        <f t="shared" si="6"/>
        <v>1707383</v>
      </c>
      <c r="Z45" s="45">
        <f>+IF(X45&lt;&gt;0,+(Y45/X45)*100,0)</f>
        <v>-70.623085135293323</v>
      </c>
      <c r="AA45" s="46">
        <f>+AA26-AA44</f>
        <v>-9670370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-15517563</v>
      </c>
      <c r="D6" s="18"/>
      <c r="E6" s="19">
        <v>10876140</v>
      </c>
      <c r="F6" s="20">
        <v>10876140</v>
      </c>
      <c r="G6" s="20"/>
      <c r="H6" s="20"/>
      <c r="I6" s="20">
        <v>-16792282</v>
      </c>
      <c r="J6" s="20">
        <v>-16792282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-16792282</v>
      </c>
      <c r="X6" s="20">
        <v>2719035</v>
      </c>
      <c r="Y6" s="20">
        <v>-19511317</v>
      </c>
      <c r="Z6" s="21">
        <v>-717.58241434920842</v>
      </c>
      <c r="AA6" s="22">
        <v>10876140</v>
      </c>
    </row>
    <row r="7" spans="1:27" ht="13.5" x14ac:dyDescent="0.25">
      <c r="A7" s="23" t="s">
        <v>35</v>
      </c>
      <c r="B7" s="17" t="s">
        <v>32</v>
      </c>
      <c r="C7" s="18">
        <v>-441858</v>
      </c>
      <c r="D7" s="18"/>
      <c r="E7" s="19">
        <v>9373952</v>
      </c>
      <c r="F7" s="20">
        <v>9373952</v>
      </c>
      <c r="G7" s="20">
        <v>999208</v>
      </c>
      <c r="H7" s="20">
        <v>1000730</v>
      </c>
      <c r="I7" s="20">
        <v>556914</v>
      </c>
      <c r="J7" s="20">
        <v>2556852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2556852</v>
      </c>
      <c r="X7" s="20">
        <v>2343489</v>
      </c>
      <c r="Y7" s="20">
        <v>213363</v>
      </c>
      <c r="Z7" s="21">
        <v>9.1045018773290582</v>
      </c>
      <c r="AA7" s="22">
        <v>9373952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-199998</v>
      </c>
      <c r="Y10" s="20">
        <v>199998</v>
      </c>
      <c r="Z10" s="21">
        <v>-100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1056489</v>
      </c>
      <c r="D11" s="18"/>
      <c r="E11" s="19"/>
      <c r="F11" s="20"/>
      <c r="G11" s="24"/>
      <c r="H11" s="24">
        <v>86805</v>
      </c>
      <c r="I11" s="24">
        <v>1135951</v>
      </c>
      <c r="J11" s="20">
        <v>1222756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1222756</v>
      </c>
      <c r="X11" s="20"/>
      <c r="Y11" s="24">
        <v>1222756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-14902932</v>
      </c>
      <c r="D13" s="29">
        <f>SUM(D6:D12)</f>
        <v>0</v>
      </c>
      <c r="E13" s="30">
        <f t="shared" si="0"/>
        <v>19450092</v>
      </c>
      <c r="F13" s="31">
        <f t="shared" si="0"/>
        <v>19450092</v>
      </c>
      <c r="G13" s="31">
        <f t="shared" si="0"/>
        <v>999208</v>
      </c>
      <c r="H13" s="31">
        <f t="shared" si="0"/>
        <v>1087535</v>
      </c>
      <c r="I13" s="31">
        <f t="shared" si="0"/>
        <v>-15099417</v>
      </c>
      <c r="J13" s="31">
        <f t="shared" si="0"/>
        <v>-13012674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-13012674</v>
      </c>
      <c r="X13" s="31">
        <f t="shared" si="0"/>
        <v>4862526</v>
      </c>
      <c r="Y13" s="31">
        <f t="shared" si="0"/>
        <v>-17875200</v>
      </c>
      <c r="Z13" s="32">
        <f>+IF(X13&lt;&gt;0,+(Y13/X13)*100,0)</f>
        <v>-367.61140197502289</v>
      </c>
      <c r="AA13" s="33">
        <f>SUM(AA6:AA12)</f>
        <v>19450092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>
        <v>578702</v>
      </c>
      <c r="I17" s="24">
        <v>-48952</v>
      </c>
      <c r="J17" s="20">
        <v>529750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529750</v>
      </c>
      <c r="X17" s="20">
        <v>399999</v>
      </c>
      <c r="Y17" s="24">
        <v>129751</v>
      </c>
      <c r="Z17" s="25">
        <v>32.437831094577732</v>
      </c>
      <c r="AA17" s="26">
        <v>1600000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578702</v>
      </c>
      <c r="I25" s="36">
        <f t="shared" si="1"/>
        <v>-48952</v>
      </c>
      <c r="J25" s="36">
        <f t="shared" si="1"/>
        <v>529750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529750</v>
      </c>
      <c r="X25" s="36">
        <f t="shared" si="1"/>
        <v>399999</v>
      </c>
      <c r="Y25" s="36">
        <f t="shared" si="1"/>
        <v>129751</v>
      </c>
      <c r="Z25" s="37">
        <f>+IF(X25&lt;&gt;0,+(Y25/X25)*100,0)</f>
        <v>32.437831094577732</v>
      </c>
      <c r="AA25" s="38">
        <f>SUM(AA15:AA24)</f>
        <v>1600000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-14902932</v>
      </c>
      <c r="D26" s="29">
        <f>+D13+D25</f>
        <v>0</v>
      </c>
      <c r="E26" s="30">
        <f t="shared" si="2"/>
        <v>21050092</v>
      </c>
      <c r="F26" s="31">
        <f t="shared" si="2"/>
        <v>21050092</v>
      </c>
      <c r="G26" s="31">
        <f t="shared" si="2"/>
        <v>999208</v>
      </c>
      <c r="H26" s="31">
        <f t="shared" si="2"/>
        <v>1666237</v>
      </c>
      <c r="I26" s="31">
        <f t="shared" si="2"/>
        <v>-15148369</v>
      </c>
      <c r="J26" s="31">
        <f t="shared" si="2"/>
        <v>-12482924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-12482924</v>
      </c>
      <c r="X26" s="31">
        <f t="shared" si="2"/>
        <v>5262525</v>
      </c>
      <c r="Y26" s="31">
        <f t="shared" si="2"/>
        <v>-17745449</v>
      </c>
      <c r="Z26" s="32">
        <f>+IF(X26&lt;&gt;0,+(Y26/X26)*100,0)</f>
        <v>-337.20407979059479</v>
      </c>
      <c r="AA26" s="33">
        <f>+AA13+AA25</f>
        <v>21050092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2011166</v>
      </c>
      <c r="D32" s="18"/>
      <c r="E32" s="19">
        <v>21797424</v>
      </c>
      <c r="F32" s="20">
        <v>21797424</v>
      </c>
      <c r="G32" s="20"/>
      <c r="H32" s="20">
        <v>665507</v>
      </c>
      <c r="I32" s="20">
        <v>1345659</v>
      </c>
      <c r="J32" s="20">
        <v>2011166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2011166</v>
      </c>
      <c r="X32" s="20">
        <v>5449311</v>
      </c>
      <c r="Y32" s="20">
        <v>-3438145</v>
      </c>
      <c r="Z32" s="21">
        <v>-63.093205728210414</v>
      </c>
      <c r="AA32" s="22">
        <v>21797424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4699476</v>
      </c>
      <c r="F34" s="20">
        <v>4699476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1174869</v>
      </c>
      <c r="Y34" s="20">
        <v>-1174869</v>
      </c>
      <c r="Z34" s="21">
        <v>-100</v>
      </c>
      <c r="AA34" s="22">
        <v>4699476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2011166</v>
      </c>
      <c r="D37" s="29">
        <f t="shared" ref="D37:Y37" si="3">SUM(D29:D36)</f>
        <v>0</v>
      </c>
      <c r="E37" s="30">
        <f t="shared" si="3"/>
        <v>26496900</v>
      </c>
      <c r="F37" s="31">
        <f t="shared" si="3"/>
        <v>26496900</v>
      </c>
      <c r="G37" s="31">
        <f t="shared" si="3"/>
        <v>0</v>
      </c>
      <c r="H37" s="31">
        <f t="shared" si="3"/>
        <v>665507</v>
      </c>
      <c r="I37" s="31">
        <f t="shared" si="3"/>
        <v>1345659</v>
      </c>
      <c r="J37" s="31">
        <f t="shared" si="3"/>
        <v>2011166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2011166</v>
      </c>
      <c r="X37" s="31">
        <f t="shared" si="3"/>
        <v>6624180</v>
      </c>
      <c r="Y37" s="31">
        <f t="shared" si="3"/>
        <v>-4613014</v>
      </c>
      <c r="Z37" s="32">
        <f>+IF(X37&lt;&gt;0,+(Y37/X37)*100,0)</f>
        <v>-69.639019471089242</v>
      </c>
      <c r="AA37" s="33">
        <f>SUM(AA29:AA36)</f>
        <v>26496900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2011166</v>
      </c>
      <c r="D44" s="29">
        <f>+D37+D43</f>
        <v>0</v>
      </c>
      <c r="E44" s="30">
        <f t="shared" si="5"/>
        <v>26496900</v>
      </c>
      <c r="F44" s="31">
        <f t="shared" si="5"/>
        <v>26496900</v>
      </c>
      <c r="G44" s="31">
        <f t="shared" si="5"/>
        <v>0</v>
      </c>
      <c r="H44" s="31">
        <f t="shared" si="5"/>
        <v>665507</v>
      </c>
      <c r="I44" s="31">
        <f t="shared" si="5"/>
        <v>1345659</v>
      </c>
      <c r="J44" s="31">
        <f t="shared" si="5"/>
        <v>2011166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2011166</v>
      </c>
      <c r="X44" s="31">
        <f t="shared" si="5"/>
        <v>6624180</v>
      </c>
      <c r="Y44" s="31">
        <f t="shared" si="5"/>
        <v>-4613014</v>
      </c>
      <c r="Z44" s="32">
        <f>+IF(X44&lt;&gt;0,+(Y44/X44)*100,0)</f>
        <v>-69.639019471089242</v>
      </c>
      <c r="AA44" s="33">
        <f>+AA37+AA43</f>
        <v>26496900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-16914098</v>
      </c>
      <c r="D45" s="42">
        <f t="shared" si="6"/>
        <v>0</v>
      </c>
      <c r="E45" s="43">
        <f t="shared" si="6"/>
        <v>-5446808</v>
      </c>
      <c r="F45" s="44">
        <f t="shared" si="6"/>
        <v>-5446808</v>
      </c>
      <c r="G45" s="44">
        <f t="shared" si="6"/>
        <v>999208</v>
      </c>
      <c r="H45" s="44">
        <f t="shared" si="6"/>
        <v>1000730</v>
      </c>
      <c r="I45" s="44">
        <f t="shared" si="6"/>
        <v>-16494028</v>
      </c>
      <c r="J45" s="44">
        <f t="shared" si="6"/>
        <v>-14494090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-14494090</v>
      </c>
      <c r="X45" s="44">
        <f t="shared" si="6"/>
        <v>-1361655</v>
      </c>
      <c r="Y45" s="44">
        <f t="shared" si="6"/>
        <v>-13132435</v>
      </c>
      <c r="Z45" s="45">
        <f>+IF(X45&lt;&gt;0,+(Y45/X45)*100,0)</f>
        <v>964.44657420565409</v>
      </c>
      <c r="AA45" s="46">
        <f>+AA26-AA44</f>
        <v>-5446808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-8751632</v>
      </c>
      <c r="D47" s="18"/>
      <c r="E47" s="19"/>
      <c r="F47" s="20"/>
      <c r="G47" s="20"/>
      <c r="H47" s="20"/>
      <c r="I47" s="20">
        <v>-17058426</v>
      </c>
      <c r="J47" s="20">
        <v>-17058426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-17058426</v>
      </c>
      <c r="X47" s="20"/>
      <c r="Y47" s="20">
        <v>-17058426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-8751632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-17058426</v>
      </c>
      <c r="J50" s="52">
        <f t="shared" si="7"/>
        <v>-17058426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-17058426</v>
      </c>
      <c r="X50" s="52">
        <f t="shared" si="7"/>
        <v>0</v>
      </c>
      <c r="Y50" s="52">
        <f t="shared" si="7"/>
        <v>-17058426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5853573</v>
      </c>
      <c r="D7" s="18"/>
      <c r="E7" s="19"/>
      <c r="F7" s="20"/>
      <c r="G7" s="20">
        <v>443313</v>
      </c>
      <c r="H7" s="20">
        <v>6317526</v>
      </c>
      <c r="I7" s="20">
        <v>449251</v>
      </c>
      <c r="J7" s="20">
        <v>7210090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7210090</v>
      </c>
      <c r="X7" s="20"/>
      <c r="Y7" s="20">
        <v>7210090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4871400</v>
      </c>
      <c r="D10" s="18"/>
      <c r="E10" s="19">
        <v>-268320</v>
      </c>
      <c r="F10" s="20">
        <v>-268320</v>
      </c>
      <c r="G10" s="20"/>
      <c r="H10" s="20">
        <v>4871400</v>
      </c>
      <c r="I10" s="20"/>
      <c r="J10" s="20">
        <v>4871400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4871400</v>
      </c>
      <c r="X10" s="20">
        <v>-67080</v>
      </c>
      <c r="Y10" s="20">
        <v>4938480</v>
      </c>
      <c r="Z10" s="21">
        <v>-7362.0751341681571</v>
      </c>
      <c r="AA10" s="22">
        <v>-268320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10724973</v>
      </c>
      <c r="D13" s="29">
        <f>SUM(D6:D12)</f>
        <v>0</v>
      </c>
      <c r="E13" s="30">
        <f t="shared" si="0"/>
        <v>-268320</v>
      </c>
      <c r="F13" s="31">
        <f t="shared" si="0"/>
        <v>-268320</v>
      </c>
      <c r="G13" s="31">
        <f t="shared" si="0"/>
        <v>443313</v>
      </c>
      <c r="H13" s="31">
        <f t="shared" si="0"/>
        <v>11188926</v>
      </c>
      <c r="I13" s="31">
        <f t="shared" si="0"/>
        <v>449251</v>
      </c>
      <c r="J13" s="31">
        <f t="shared" si="0"/>
        <v>12081490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12081490</v>
      </c>
      <c r="X13" s="31">
        <f t="shared" si="0"/>
        <v>-67080</v>
      </c>
      <c r="Y13" s="31">
        <f t="shared" si="0"/>
        <v>12148570</v>
      </c>
      <c r="Z13" s="32">
        <f>+IF(X13&lt;&gt;0,+(Y13/X13)*100,0)</f>
        <v>-18110.5694692904</v>
      </c>
      <c r="AA13" s="33">
        <f>SUM(AA6:AA12)</f>
        <v>-268320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-1749724</v>
      </c>
      <c r="D17" s="18"/>
      <c r="E17" s="19">
        <v>-2434992</v>
      </c>
      <c r="F17" s="20">
        <v>-2434992</v>
      </c>
      <c r="G17" s="24"/>
      <c r="H17" s="24">
        <v>-1749724</v>
      </c>
      <c r="I17" s="24"/>
      <c r="J17" s="20">
        <v>-1749724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-1749724</v>
      </c>
      <c r="X17" s="20">
        <v>-608748</v>
      </c>
      <c r="Y17" s="24">
        <v>-1140976</v>
      </c>
      <c r="Z17" s="25">
        <v>187.42993816817469</v>
      </c>
      <c r="AA17" s="26">
        <v>-2434992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-1749724</v>
      </c>
      <c r="D25" s="29">
        <f t="shared" ref="D25:Y25" si="1">SUM(D15:D24)</f>
        <v>0</v>
      </c>
      <c r="E25" s="35">
        <f t="shared" si="1"/>
        <v>-2434992</v>
      </c>
      <c r="F25" s="36">
        <f t="shared" si="1"/>
        <v>-2434992</v>
      </c>
      <c r="G25" s="36">
        <f t="shared" si="1"/>
        <v>0</v>
      </c>
      <c r="H25" s="36">
        <f t="shared" si="1"/>
        <v>-1749724</v>
      </c>
      <c r="I25" s="36">
        <f t="shared" si="1"/>
        <v>0</v>
      </c>
      <c r="J25" s="36">
        <f t="shared" si="1"/>
        <v>-1749724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-1749724</v>
      </c>
      <c r="X25" s="36">
        <f t="shared" si="1"/>
        <v>-608748</v>
      </c>
      <c r="Y25" s="36">
        <f t="shared" si="1"/>
        <v>-1140976</v>
      </c>
      <c r="Z25" s="37">
        <f>+IF(X25&lt;&gt;0,+(Y25/X25)*100,0)</f>
        <v>187.42993816817469</v>
      </c>
      <c r="AA25" s="38">
        <f>SUM(AA15:AA24)</f>
        <v>-2434992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8975249</v>
      </c>
      <c r="D26" s="29">
        <f>+D13+D25</f>
        <v>0</v>
      </c>
      <c r="E26" s="30">
        <f t="shared" si="2"/>
        <v>-2703312</v>
      </c>
      <c r="F26" s="31">
        <f t="shared" si="2"/>
        <v>-2703312</v>
      </c>
      <c r="G26" s="31">
        <f t="shared" si="2"/>
        <v>443313</v>
      </c>
      <c r="H26" s="31">
        <f t="shared" si="2"/>
        <v>9439202</v>
      </c>
      <c r="I26" s="31">
        <f t="shared" si="2"/>
        <v>449251</v>
      </c>
      <c r="J26" s="31">
        <f t="shared" si="2"/>
        <v>10331766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10331766</v>
      </c>
      <c r="X26" s="31">
        <f t="shared" si="2"/>
        <v>-675828</v>
      </c>
      <c r="Y26" s="31">
        <f t="shared" si="2"/>
        <v>11007594</v>
      </c>
      <c r="Z26" s="32">
        <f>+IF(X26&lt;&gt;0,+(Y26/X26)*100,0)</f>
        <v>-1628.7567250838972</v>
      </c>
      <c r="AA26" s="33">
        <f>+AA13+AA25</f>
        <v>-2703312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-1240210</v>
      </c>
      <c r="D32" s="18"/>
      <c r="E32" s="19">
        <v>8655336</v>
      </c>
      <c r="F32" s="20">
        <v>8655336</v>
      </c>
      <c r="G32" s="20"/>
      <c r="H32" s="20">
        <v>-1240210</v>
      </c>
      <c r="I32" s="20"/>
      <c r="J32" s="20">
        <v>-1240210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-1240210</v>
      </c>
      <c r="X32" s="20">
        <v>2163834</v>
      </c>
      <c r="Y32" s="20">
        <v>-3404044</v>
      </c>
      <c r="Z32" s="21">
        <v>-157.3153948038528</v>
      </c>
      <c r="AA32" s="22">
        <v>8655336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67229</v>
      </c>
      <c r="D34" s="18"/>
      <c r="E34" s="19"/>
      <c r="F34" s="20"/>
      <c r="G34" s="20"/>
      <c r="H34" s="20">
        <v>67229</v>
      </c>
      <c r="I34" s="20"/>
      <c r="J34" s="20">
        <v>67229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67229</v>
      </c>
      <c r="X34" s="20"/>
      <c r="Y34" s="20">
        <v>67229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-1172981</v>
      </c>
      <c r="D37" s="29">
        <f t="shared" ref="D37:Y37" si="3">SUM(D29:D36)</f>
        <v>0</v>
      </c>
      <c r="E37" s="30">
        <f t="shared" si="3"/>
        <v>8655336</v>
      </c>
      <c r="F37" s="31">
        <f t="shared" si="3"/>
        <v>8655336</v>
      </c>
      <c r="G37" s="31">
        <f t="shared" si="3"/>
        <v>0</v>
      </c>
      <c r="H37" s="31">
        <f t="shared" si="3"/>
        <v>-1172981</v>
      </c>
      <c r="I37" s="31">
        <f t="shared" si="3"/>
        <v>0</v>
      </c>
      <c r="J37" s="31">
        <f t="shared" si="3"/>
        <v>-1172981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-1172981</v>
      </c>
      <c r="X37" s="31">
        <f t="shared" si="3"/>
        <v>2163834</v>
      </c>
      <c r="Y37" s="31">
        <f t="shared" si="3"/>
        <v>-3336815</v>
      </c>
      <c r="Z37" s="32">
        <f>+IF(X37&lt;&gt;0,+(Y37/X37)*100,0)</f>
        <v>-154.20845591667381</v>
      </c>
      <c r="AA37" s="33">
        <f>SUM(AA29:AA36)</f>
        <v>8655336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-1172981</v>
      </c>
      <c r="D44" s="29">
        <f>+D37+D43</f>
        <v>0</v>
      </c>
      <c r="E44" s="30">
        <f t="shared" si="5"/>
        <v>8655336</v>
      </c>
      <c r="F44" s="31">
        <f t="shared" si="5"/>
        <v>8655336</v>
      </c>
      <c r="G44" s="31">
        <f t="shared" si="5"/>
        <v>0</v>
      </c>
      <c r="H44" s="31">
        <f t="shared" si="5"/>
        <v>-1172981</v>
      </c>
      <c r="I44" s="31">
        <f t="shared" si="5"/>
        <v>0</v>
      </c>
      <c r="J44" s="31">
        <f t="shared" si="5"/>
        <v>-1172981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-1172981</v>
      </c>
      <c r="X44" s="31">
        <f t="shared" si="5"/>
        <v>2163834</v>
      </c>
      <c r="Y44" s="31">
        <f t="shared" si="5"/>
        <v>-3336815</v>
      </c>
      <c r="Z44" s="32">
        <f>+IF(X44&lt;&gt;0,+(Y44/X44)*100,0)</f>
        <v>-154.20845591667381</v>
      </c>
      <c r="AA44" s="33">
        <f>+AA37+AA43</f>
        <v>8655336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10148230</v>
      </c>
      <c r="D45" s="42">
        <f t="shared" si="6"/>
        <v>0</v>
      </c>
      <c r="E45" s="43">
        <f t="shared" si="6"/>
        <v>-11358648</v>
      </c>
      <c r="F45" s="44">
        <f t="shared" si="6"/>
        <v>-11358648</v>
      </c>
      <c r="G45" s="44">
        <f t="shared" si="6"/>
        <v>443313</v>
      </c>
      <c r="H45" s="44">
        <f t="shared" si="6"/>
        <v>10612183</v>
      </c>
      <c r="I45" s="44">
        <f t="shared" si="6"/>
        <v>449251</v>
      </c>
      <c r="J45" s="44">
        <f t="shared" si="6"/>
        <v>11504747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11504747</v>
      </c>
      <c r="X45" s="44">
        <f t="shared" si="6"/>
        <v>-2839662</v>
      </c>
      <c r="Y45" s="44">
        <f t="shared" si="6"/>
        <v>14344409</v>
      </c>
      <c r="Z45" s="45">
        <f>+IF(X45&lt;&gt;0,+(Y45/X45)*100,0)</f>
        <v>-505.14494330663291</v>
      </c>
      <c r="AA45" s="46">
        <f>+AA26-AA44</f>
        <v>-11358648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117198</v>
      </c>
      <c r="F6" s="20">
        <v>117198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29298</v>
      </c>
      <c r="Y6" s="20">
        <v>-29298</v>
      </c>
      <c r="Z6" s="21">
        <v>-100</v>
      </c>
      <c r="AA6" s="22">
        <v>117198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117198</v>
      </c>
      <c r="F13" s="31">
        <f t="shared" si="0"/>
        <v>117198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29298</v>
      </c>
      <c r="Y13" s="31">
        <f t="shared" si="0"/>
        <v>-29298</v>
      </c>
      <c r="Z13" s="32">
        <f>+IF(X13&lt;&gt;0,+(Y13/X13)*100,0)</f>
        <v>-100</v>
      </c>
      <c r="AA13" s="33">
        <f>SUM(AA6:AA12)</f>
        <v>117198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817523</v>
      </c>
      <c r="D17" s="18"/>
      <c r="E17" s="19">
        <v>-309084</v>
      </c>
      <c r="F17" s="20">
        <v>-309084</v>
      </c>
      <c r="G17" s="24"/>
      <c r="H17" s="24">
        <v>817523</v>
      </c>
      <c r="I17" s="24"/>
      <c r="J17" s="20">
        <v>817523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817523</v>
      </c>
      <c r="X17" s="20">
        <v>-77271</v>
      </c>
      <c r="Y17" s="24">
        <v>894794</v>
      </c>
      <c r="Z17" s="25">
        <v>-1157.9945904673164</v>
      </c>
      <c r="AA17" s="26">
        <v>-309084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817523</v>
      </c>
      <c r="D25" s="29">
        <f t="shared" ref="D25:Y25" si="1">SUM(D15:D24)</f>
        <v>0</v>
      </c>
      <c r="E25" s="35">
        <f t="shared" si="1"/>
        <v>-309084</v>
      </c>
      <c r="F25" s="36">
        <f t="shared" si="1"/>
        <v>-309084</v>
      </c>
      <c r="G25" s="36">
        <f t="shared" si="1"/>
        <v>0</v>
      </c>
      <c r="H25" s="36">
        <f t="shared" si="1"/>
        <v>817523</v>
      </c>
      <c r="I25" s="36">
        <f t="shared" si="1"/>
        <v>0</v>
      </c>
      <c r="J25" s="36">
        <f t="shared" si="1"/>
        <v>817523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817523</v>
      </c>
      <c r="X25" s="36">
        <f t="shared" si="1"/>
        <v>-77271</v>
      </c>
      <c r="Y25" s="36">
        <f t="shared" si="1"/>
        <v>894794</v>
      </c>
      <c r="Z25" s="37">
        <f>+IF(X25&lt;&gt;0,+(Y25/X25)*100,0)</f>
        <v>-1157.9945904673164</v>
      </c>
      <c r="AA25" s="38">
        <f>SUM(AA15:AA24)</f>
        <v>-309084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817523</v>
      </c>
      <c r="D26" s="29">
        <f>+D13+D25</f>
        <v>0</v>
      </c>
      <c r="E26" s="30">
        <f t="shared" si="2"/>
        <v>-191886</v>
      </c>
      <c r="F26" s="31">
        <f t="shared" si="2"/>
        <v>-191886</v>
      </c>
      <c r="G26" s="31">
        <f t="shared" si="2"/>
        <v>0</v>
      </c>
      <c r="H26" s="31">
        <f t="shared" si="2"/>
        <v>817523</v>
      </c>
      <c r="I26" s="31">
        <f t="shared" si="2"/>
        <v>0</v>
      </c>
      <c r="J26" s="31">
        <f t="shared" si="2"/>
        <v>817523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817523</v>
      </c>
      <c r="X26" s="31">
        <f t="shared" si="2"/>
        <v>-47973</v>
      </c>
      <c r="Y26" s="31">
        <f t="shared" si="2"/>
        <v>865496</v>
      </c>
      <c r="Z26" s="32">
        <f>+IF(X26&lt;&gt;0,+(Y26/X26)*100,0)</f>
        <v>-1804.1314906301461</v>
      </c>
      <c r="AA26" s="33">
        <f>+AA13+AA25</f>
        <v>-191886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15287</v>
      </c>
      <c r="F35" s="20">
        <v>15287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3822</v>
      </c>
      <c r="Y35" s="20">
        <v>-3822</v>
      </c>
      <c r="Z35" s="21">
        <v>-100</v>
      </c>
      <c r="AA35" s="22">
        <v>15287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15287</v>
      </c>
      <c r="F37" s="31">
        <f t="shared" si="3"/>
        <v>15287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3822</v>
      </c>
      <c r="Y37" s="31">
        <f t="shared" si="3"/>
        <v>-3822</v>
      </c>
      <c r="Z37" s="32">
        <f>+IF(X37&lt;&gt;0,+(Y37/X37)*100,0)</f>
        <v>-100</v>
      </c>
      <c r="AA37" s="33">
        <f>SUM(AA29:AA36)</f>
        <v>15287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15287</v>
      </c>
      <c r="F44" s="31">
        <f t="shared" si="5"/>
        <v>15287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3822</v>
      </c>
      <c r="Y44" s="31">
        <f t="shared" si="5"/>
        <v>-3822</v>
      </c>
      <c r="Z44" s="32">
        <f>+IF(X44&lt;&gt;0,+(Y44/X44)*100,0)</f>
        <v>-100</v>
      </c>
      <c r="AA44" s="33">
        <f>+AA37+AA43</f>
        <v>15287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817523</v>
      </c>
      <c r="D45" s="42">
        <f t="shared" si="6"/>
        <v>0</v>
      </c>
      <c r="E45" s="43">
        <f t="shared" si="6"/>
        <v>-207173</v>
      </c>
      <c r="F45" s="44">
        <f t="shared" si="6"/>
        <v>-207173</v>
      </c>
      <c r="G45" s="44">
        <f t="shared" si="6"/>
        <v>0</v>
      </c>
      <c r="H45" s="44">
        <f t="shared" si="6"/>
        <v>817523</v>
      </c>
      <c r="I45" s="44">
        <f t="shared" si="6"/>
        <v>0</v>
      </c>
      <c r="J45" s="44">
        <f t="shared" si="6"/>
        <v>817523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817523</v>
      </c>
      <c r="X45" s="44">
        <f t="shared" si="6"/>
        <v>-51795</v>
      </c>
      <c r="Y45" s="44">
        <f t="shared" si="6"/>
        <v>869318</v>
      </c>
      <c r="Z45" s="45">
        <f>+IF(X45&lt;&gt;0,+(Y45/X45)*100,0)</f>
        <v>-1678.3820832126655</v>
      </c>
      <c r="AA45" s="46">
        <f>+AA26-AA44</f>
        <v>-207173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4369277</v>
      </c>
      <c r="X6" s="20"/>
      <c r="Y6" s="20">
        <v>4369277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8420146</v>
      </c>
      <c r="X7" s="20"/>
      <c r="Y7" s="20">
        <v>8420146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-131903</v>
      </c>
      <c r="X10" s="20"/>
      <c r="Y10" s="20">
        <v>-131903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1027303</v>
      </c>
      <c r="X11" s="20"/>
      <c r="Y11" s="24">
        <v>1027303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13684823</v>
      </c>
      <c r="X13" s="31">
        <f t="shared" si="0"/>
        <v>0</v>
      </c>
      <c r="Y13" s="31">
        <f t="shared" si="0"/>
        <v>13684823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-189448</v>
      </c>
      <c r="H17" s="24"/>
      <c r="I17" s="24">
        <v>-565055</v>
      </c>
      <c r="J17" s="20">
        <v>-754503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-754503</v>
      </c>
      <c r="X17" s="20">
        <v>750000</v>
      </c>
      <c r="Y17" s="24">
        <v>-1504503</v>
      </c>
      <c r="Z17" s="25">
        <v>-200.60039999999998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-873</v>
      </c>
      <c r="X21" s="20"/>
      <c r="Y21" s="20">
        <v>-873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-755376</v>
      </c>
      <c r="X25" s="36">
        <f t="shared" si="1"/>
        <v>750000</v>
      </c>
      <c r="Y25" s="36">
        <f t="shared" si="1"/>
        <v>-1505376</v>
      </c>
      <c r="Z25" s="37">
        <f>+IF(X25&lt;&gt;0,+(Y25/X25)*100,0)</f>
        <v>-200.71680000000001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3000000</v>
      </c>
      <c r="F26" s="31">
        <f t="shared" si="2"/>
        <v>3000000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12929447</v>
      </c>
      <c r="X26" s="31">
        <f t="shared" si="2"/>
        <v>750000</v>
      </c>
      <c r="Y26" s="31">
        <f t="shared" si="2"/>
        <v>12179447</v>
      </c>
      <c r="Z26" s="32">
        <f>+IF(X26&lt;&gt;0,+(Y26/X26)*100,0)</f>
        <v>1623.9262666666666</v>
      </c>
      <c r="AA26" s="33">
        <f>+AA13+AA25</f>
        <v>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-460898</v>
      </c>
      <c r="X30" s="20"/>
      <c r="Y30" s="20">
        <v>-460898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645520</v>
      </c>
      <c r="H31" s="20"/>
      <c r="I31" s="20">
        <v>-645520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205094</v>
      </c>
      <c r="H32" s="20"/>
      <c r="I32" s="20">
        <v>1328796</v>
      </c>
      <c r="J32" s="20">
        <v>1533890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1533890</v>
      </c>
      <c r="X32" s="20">
        <v>3000000</v>
      </c>
      <c r="Y32" s="20">
        <v>-1466110</v>
      </c>
      <c r="Z32" s="21">
        <v>-48.870333333333335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2375564</v>
      </c>
      <c r="X35" s="20"/>
      <c r="Y35" s="20">
        <v>2375564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3448556</v>
      </c>
      <c r="X37" s="31">
        <f t="shared" si="3"/>
        <v>3000000</v>
      </c>
      <c r="Y37" s="31">
        <f t="shared" si="3"/>
        <v>448556</v>
      </c>
      <c r="Z37" s="32">
        <f>+IF(X37&lt;&gt;0,+(Y37/X37)*100,0)</f>
        <v>14.951866666666666</v>
      </c>
      <c r="AA37" s="33">
        <f>SUM(AA29:AA36)</f>
        <v>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3448556</v>
      </c>
      <c r="X44" s="31">
        <f t="shared" si="5"/>
        <v>3000000</v>
      </c>
      <c r="Y44" s="31">
        <f t="shared" si="5"/>
        <v>448556</v>
      </c>
      <c r="Z44" s="32">
        <f>+IF(X44&lt;&gt;0,+(Y44/X44)*100,0)</f>
        <v>14.951866666666666</v>
      </c>
      <c r="AA44" s="33">
        <f>+AA37+AA43</f>
        <v>3000000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9480891</v>
      </c>
      <c r="X45" s="44">
        <f t="shared" si="6"/>
        <v>-2250000</v>
      </c>
      <c r="Y45" s="44">
        <f t="shared" si="6"/>
        <v>11730891</v>
      </c>
      <c r="Z45" s="45">
        <f>+IF(X45&lt;&gt;0,+(Y45/X45)*100,0)</f>
        <v>-521.37293333333332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-39155</v>
      </c>
      <c r="F6" s="20">
        <v>-39155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-9789</v>
      </c>
      <c r="Y6" s="20">
        <v>9789</v>
      </c>
      <c r="Z6" s="21">
        <v>-100</v>
      </c>
      <c r="AA6" s="22">
        <v>-39155</v>
      </c>
    </row>
    <row r="7" spans="1:27" ht="13.5" x14ac:dyDescent="0.25">
      <c r="A7" s="23" t="s">
        <v>35</v>
      </c>
      <c r="B7" s="17" t="s">
        <v>32</v>
      </c>
      <c r="C7" s="18">
        <v>-2939156</v>
      </c>
      <c r="D7" s="18"/>
      <c r="E7" s="19">
        <v>150292</v>
      </c>
      <c r="F7" s="20">
        <v>150292</v>
      </c>
      <c r="G7" s="20">
        <v>-49454</v>
      </c>
      <c r="H7" s="20">
        <v>-61547</v>
      </c>
      <c r="I7" s="20">
        <v>1012112</v>
      </c>
      <c r="J7" s="20">
        <v>901111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901111</v>
      </c>
      <c r="X7" s="20">
        <v>37572</v>
      </c>
      <c r="Y7" s="20">
        <v>863539</v>
      </c>
      <c r="Z7" s="21">
        <v>2298.3578196529329</v>
      </c>
      <c r="AA7" s="22">
        <v>150292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83520</v>
      </c>
      <c r="F11" s="20">
        <v>83520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20880</v>
      </c>
      <c r="Y11" s="24">
        <v>-20880</v>
      </c>
      <c r="Z11" s="25">
        <v>-100</v>
      </c>
      <c r="AA11" s="26">
        <v>83520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-2939156</v>
      </c>
      <c r="D13" s="29">
        <f>SUM(D6:D12)</f>
        <v>0</v>
      </c>
      <c r="E13" s="30">
        <f t="shared" si="0"/>
        <v>194657</v>
      </c>
      <c r="F13" s="31">
        <f t="shared" si="0"/>
        <v>194657</v>
      </c>
      <c r="G13" s="31">
        <f t="shared" si="0"/>
        <v>-49454</v>
      </c>
      <c r="H13" s="31">
        <f t="shared" si="0"/>
        <v>-61547</v>
      </c>
      <c r="I13" s="31">
        <f t="shared" si="0"/>
        <v>1012112</v>
      </c>
      <c r="J13" s="31">
        <f t="shared" si="0"/>
        <v>901111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901111</v>
      </c>
      <c r="X13" s="31">
        <f t="shared" si="0"/>
        <v>48663</v>
      </c>
      <c r="Y13" s="31">
        <f t="shared" si="0"/>
        <v>852448</v>
      </c>
      <c r="Z13" s="32">
        <f>+IF(X13&lt;&gt;0,+(Y13/X13)*100,0)</f>
        <v>1751.737459671619</v>
      </c>
      <c r="AA13" s="33">
        <f>SUM(AA6:AA12)</f>
        <v>194657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-2939156</v>
      </c>
      <c r="D26" s="29">
        <f>+D13+D25</f>
        <v>0</v>
      </c>
      <c r="E26" s="30">
        <f t="shared" si="2"/>
        <v>194657</v>
      </c>
      <c r="F26" s="31">
        <f t="shared" si="2"/>
        <v>194657</v>
      </c>
      <c r="G26" s="31">
        <f t="shared" si="2"/>
        <v>-49454</v>
      </c>
      <c r="H26" s="31">
        <f t="shared" si="2"/>
        <v>-61547</v>
      </c>
      <c r="I26" s="31">
        <f t="shared" si="2"/>
        <v>1012112</v>
      </c>
      <c r="J26" s="31">
        <f t="shared" si="2"/>
        <v>901111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901111</v>
      </c>
      <c r="X26" s="31">
        <f t="shared" si="2"/>
        <v>48663</v>
      </c>
      <c r="Y26" s="31">
        <f t="shared" si="2"/>
        <v>852448</v>
      </c>
      <c r="Z26" s="32">
        <f>+IF(X26&lt;&gt;0,+(Y26/X26)*100,0)</f>
        <v>1751.737459671619</v>
      </c>
      <c r="AA26" s="33">
        <f>+AA13+AA25</f>
        <v>194657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98016</v>
      </c>
      <c r="F35" s="20">
        <v>98016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24504</v>
      </c>
      <c r="Y35" s="20">
        <v>-24504</v>
      </c>
      <c r="Z35" s="21">
        <v>-100</v>
      </c>
      <c r="AA35" s="22">
        <v>98016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98016</v>
      </c>
      <c r="F37" s="31">
        <f t="shared" si="3"/>
        <v>98016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24504</v>
      </c>
      <c r="Y37" s="31">
        <f t="shared" si="3"/>
        <v>-24504</v>
      </c>
      <c r="Z37" s="32">
        <f>+IF(X37&lt;&gt;0,+(Y37/X37)*100,0)</f>
        <v>-100</v>
      </c>
      <c r="AA37" s="33">
        <f>SUM(AA29:AA36)</f>
        <v>98016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98016</v>
      </c>
      <c r="F44" s="31">
        <f t="shared" si="5"/>
        <v>98016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24504</v>
      </c>
      <c r="Y44" s="31">
        <f t="shared" si="5"/>
        <v>-24504</v>
      </c>
      <c r="Z44" s="32">
        <f>+IF(X44&lt;&gt;0,+(Y44/X44)*100,0)</f>
        <v>-100</v>
      </c>
      <c r="AA44" s="33">
        <f>+AA37+AA43</f>
        <v>98016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-2939156</v>
      </c>
      <c r="D45" s="42">
        <f t="shared" si="6"/>
        <v>0</v>
      </c>
      <c r="E45" s="43">
        <f t="shared" si="6"/>
        <v>96641</v>
      </c>
      <c r="F45" s="44">
        <f t="shared" si="6"/>
        <v>96641</v>
      </c>
      <c r="G45" s="44">
        <f t="shared" si="6"/>
        <v>-49454</v>
      </c>
      <c r="H45" s="44">
        <f t="shared" si="6"/>
        <v>-61547</v>
      </c>
      <c r="I45" s="44">
        <f t="shared" si="6"/>
        <v>1012112</v>
      </c>
      <c r="J45" s="44">
        <f t="shared" si="6"/>
        <v>901111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901111</v>
      </c>
      <c r="X45" s="44">
        <f t="shared" si="6"/>
        <v>24159</v>
      </c>
      <c r="Y45" s="44">
        <f t="shared" si="6"/>
        <v>876952</v>
      </c>
      <c r="Z45" s="45">
        <f>+IF(X45&lt;&gt;0,+(Y45/X45)*100,0)</f>
        <v>3629.9184568897722</v>
      </c>
      <c r="AA45" s="46">
        <f>+AA26-AA44</f>
        <v>96641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3766968</v>
      </c>
      <c r="D6" s="18"/>
      <c r="E6" s="19">
        <v>838164</v>
      </c>
      <c r="F6" s="20">
        <v>838164</v>
      </c>
      <c r="G6" s="20">
        <v>3563075</v>
      </c>
      <c r="H6" s="20">
        <v>-501141</v>
      </c>
      <c r="I6" s="20">
        <v>-203956</v>
      </c>
      <c r="J6" s="20">
        <v>2857978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2857978</v>
      </c>
      <c r="X6" s="20">
        <v>209541</v>
      </c>
      <c r="Y6" s="20">
        <v>2648437</v>
      </c>
      <c r="Z6" s="21">
        <v>1263.9230508587818</v>
      </c>
      <c r="AA6" s="22">
        <v>838164</v>
      </c>
    </row>
    <row r="7" spans="1:27" ht="13.5" x14ac:dyDescent="0.25">
      <c r="A7" s="23" t="s">
        <v>35</v>
      </c>
      <c r="B7" s="17" t="s">
        <v>32</v>
      </c>
      <c r="C7" s="18">
        <v>832997</v>
      </c>
      <c r="D7" s="18"/>
      <c r="E7" s="19">
        <v>-3029842</v>
      </c>
      <c r="F7" s="20">
        <v>-3029842</v>
      </c>
      <c r="G7" s="20">
        <v>703858</v>
      </c>
      <c r="H7" s="20">
        <v>200580</v>
      </c>
      <c r="I7" s="20">
        <v>43110</v>
      </c>
      <c r="J7" s="20">
        <v>947548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947548</v>
      </c>
      <c r="X7" s="20">
        <v>-3541123</v>
      </c>
      <c r="Y7" s="20">
        <v>4488671</v>
      </c>
      <c r="Z7" s="21">
        <v>-126.75840404301123</v>
      </c>
      <c r="AA7" s="22">
        <v>-3029842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5229012</v>
      </c>
      <c r="F10" s="20">
        <v>5229012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1307253</v>
      </c>
      <c r="Y10" s="20">
        <v>-1307253</v>
      </c>
      <c r="Z10" s="21">
        <v>-100</v>
      </c>
      <c r="AA10" s="22">
        <v>5229012</v>
      </c>
    </row>
    <row r="11" spans="1:27" ht="13.5" x14ac:dyDescent="0.25">
      <c r="A11" s="23" t="s">
        <v>39</v>
      </c>
      <c r="B11" s="17" t="s">
        <v>32</v>
      </c>
      <c r="C11" s="18">
        <v>-1232446</v>
      </c>
      <c r="D11" s="18"/>
      <c r="E11" s="19"/>
      <c r="F11" s="20"/>
      <c r="G11" s="24">
        <v>-648864</v>
      </c>
      <c r="H11" s="24">
        <v>74627</v>
      </c>
      <c r="I11" s="24">
        <v>35000</v>
      </c>
      <c r="J11" s="20">
        <v>-539237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-539237</v>
      </c>
      <c r="X11" s="20"/>
      <c r="Y11" s="24">
        <v>-539237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-11109</v>
      </c>
      <c r="D12" s="18"/>
      <c r="E12" s="19"/>
      <c r="F12" s="20"/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/>
      <c r="Y12" s="20">
        <v>-11110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3356410</v>
      </c>
      <c r="D13" s="29">
        <f>SUM(D6:D12)</f>
        <v>0</v>
      </c>
      <c r="E13" s="30">
        <f t="shared" si="0"/>
        <v>3037334</v>
      </c>
      <c r="F13" s="31">
        <f t="shared" si="0"/>
        <v>3037334</v>
      </c>
      <c r="G13" s="31">
        <f t="shared" si="0"/>
        <v>3606959</v>
      </c>
      <c r="H13" s="31">
        <f t="shared" si="0"/>
        <v>-225934</v>
      </c>
      <c r="I13" s="31">
        <f t="shared" si="0"/>
        <v>-125846</v>
      </c>
      <c r="J13" s="31">
        <f t="shared" si="0"/>
        <v>3255179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3255179</v>
      </c>
      <c r="X13" s="31">
        <f t="shared" si="0"/>
        <v>-2024329</v>
      </c>
      <c r="Y13" s="31">
        <f t="shared" si="0"/>
        <v>5279508</v>
      </c>
      <c r="Z13" s="32">
        <f>+IF(X13&lt;&gt;0,+(Y13/X13)*100,0)</f>
        <v>-260.8028635661496</v>
      </c>
      <c r="AA13" s="33">
        <f>SUM(AA6:AA12)</f>
        <v>3037334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398789</v>
      </c>
      <c r="D17" s="18"/>
      <c r="E17" s="19">
        <v>-1227084</v>
      </c>
      <c r="F17" s="20">
        <v>-1227084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-306771</v>
      </c>
      <c r="Y17" s="24">
        <v>306771</v>
      </c>
      <c r="Z17" s="25">
        <v>-100</v>
      </c>
      <c r="AA17" s="26">
        <v>-1227084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-1227084</v>
      </c>
      <c r="F25" s="36">
        <f t="shared" si="1"/>
        <v>-1227084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-306771</v>
      </c>
      <c r="Y25" s="36">
        <f t="shared" si="1"/>
        <v>306771</v>
      </c>
      <c r="Z25" s="37">
        <f>+IF(X25&lt;&gt;0,+(Y25/X25)*100,0)</f>
        <v>-100</v>
      </c>
      <c r="AA25" s="38">
        <f>SUM(AA15:AA24)</f>
        <v>-1227084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3755199</v>
      </c>
      <c r="D26" s="29">
        <f>+D13+D25</f>
        <v>0</v>
      </c>
      <c r="E26" s="30">
        <f t="shared" si="2"/>
        <v>1810250</v>
      </c>
      <c r="F26" s="31">
        <f t="shared" si="2"/>
        <v>1810250</v>
      </c>
      <c r="G26" s="31">
        <f t="shared" si="2"/>
        <v>3606959</v>
      </c>
      <c r="H26" s="31">
        <f t="shared" si="2"/>
        <v>-225934</v>
      </c>
      <c r="I26" s="31">
        <f t="shared" si="2"/>
        <v>-125846</v>
      </c>
      <c r="J26" s="31">
        <f t="shared" si="2"/>
        <v>3255179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3255179</v>
      </c>
      <c r="X26" s="31">
        <f t="shared" si="2"/>
        <v>-2331100</v>
      </c>
      <c r="Y26" s="31">
        <f t="shared" si="2"/>
        <v>5586279</v>
      </c>
      <c r="Z26" s="32">
        <f>+IF(X26&lt;&gt;0,+(Y26/X26)*100,0)</f>
        <v>-239.6413281283514</v>
      </c>
      <c r="AA26" s="33">
        <f>+AA13+AA25</f>
        <v>1810250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38878</v>
      </c>
      <c r="D32" s="18"/>
      <c r="E32" s="19">
        <v>12195432</v>
      </c>
      <c r="F32" s="20">
        <v>12195432</v>
      </c>
      <c r="G32" s="20">
        <v>35278</v>
      </c>
      <c r="H32" s="20">
        <v>-8449</v>
      </c>
      <c r="I32" s="20">
        <v>-13047</v>
      </c>
      <c r="J32" s="20">
        <v>13782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13782</v>
      </c>
      <c r="X32" s="20">
        <v>3048858</v>
      </c>
      <c r="Y32" s="20">
        <v>-3035076</v>
      </c>
      <c r="Z32" s="21">
        <v>-99.54796189261684</v>
      </c>
      <c r="AA32" s="22">
        <v>12195432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440243</v>
      </c>
      <c r="D35" s="18"/>
      <c r="E35" s="19"/>
      <c r="F35" s="20"/>
      <c r="G35" s="20">
        <v>607015</v>
      </c>
      <c r="H35" s="20">
        <v>13445</v>
      </c>
      <c r="I35" s="20">
        <v>13493</v>
      </c>
      <c r="J35" s="20">
        <v>633953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633953</v>
      </c>
      <c r="X35" s="20"/>
      <c r="Y35" s="20">
        <v>633953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479121</v>
      </c>
      <c r="D37" s="29">
        <f t="shared" ref="D37:Y37" si="3">SUM(D29:D36)</f>
        <v>0</v>
      </c>
      <c r="E37" s="30">
        <f t="shared" si="3"/>
        <v>12195432</v>
      </c>
      <c r="F37" s="31">
        <f t="shared" si="3"/>
        <v>12195432</v>
      </c>
      <c r="G37" s="31">
        <f t="shared" si="3"/>
        <v>642293</v>
      </c>
      <c r="H37" s="31">
        <f t="shared" si="3"/>
        <v>4996</v>
      </c>
      <c r="I37" s="31">
        <f t="shared" si="3"/>
        <v>446</v>
      </c>
      <c r="J37" s="31">
        <f t="shared" si="3"/>
        <v>647735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647735</v>
      </c>
      <c r="X37" s="31">
        <f t="shared" si="3"/>
        <v>3048858</v>
      </c>
      <c r="Y37" s="31">
        <f t="shared" si="3"/>
        <v>-2401123</v>
      </c>
      <c r="Z37" s="32">
        <f>+IF(X37&lt;&gt;0,+(Y37/X37)*100,0)</f>
        <v>-78.754832137147744</v>
      </c>
      <c r="AA37" s="33">
        <f>SUM(AA29:AA36)</f>
        <v>12195432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8330607</v>
      </c>
      <c r="D40" s="18"/>
      <c r="E40" s="19"/>
      <c r="F40" s="20"/>
      <c r="G40" s="20">
        <v>8330607</v>
      </c>
      <c r="H40" s="20"/>
      <c r="I40" s="20"/>
      <c r="J40" s="20">
        <v>8330607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8330607</v>
      </c>
      <c r="X40" s="20"/>
      <c r="Y40" s="20">
        <v>8330607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8330607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8330607</v>
      </c>
      <c r="H43" s="36">
        <f t="shared" si="4"/>
        <v>0</v>
      </c>
      <c r="I43" s="36">
        <f t="shared" si="4"/>
        <v>0</v>
      </c>
      <c r="J43" s="36">
        <f t="shared" si="4"/>
        <v>8330607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8330607</v>
      </c>
      <c r="X43" s="36">
        <f t="shared" si="4"/>
        <v>0</v>
      </c>
      <c r="Y43" s="36">
        <f t="shared" si="4"/>
        <v>8330607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8809728</v>
      </c>
      <c r="D44" s="29">
        <f>+D37+D43</f>
        <v>0</v>
      </c>
      <c r="E44" s="30">
        <f t="shared" si="5"/>
        <v>12195432</v>
      </c>
      <c r="F44" s="31">
        <f t="shared" si="5"/>
        <v>12195432</v>
      </c>
      <c r="G44" s="31">
        <f t="shared" si="5"/>
        <v>8972900</v>
      </c>
      <c r="H44" s="31">
        <f t="shared" si="5"/>
        <v>4996</v>
      </c>
      <c r="I44" s="31">
        <f t="shared" si="5"/>
        <v>446</v>
      </c>
      <c r="J44" s="31">
        <f t="shared" si="5"/>
        <v>8978342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8978342</v>
      </c>
      <c r="X44" s="31">
        <f t="shared" si="5"/>
        <v>3048858</v>
      </c>
      <c r="Y44" s="31">
        <f t="shared" si="5"/>
        <v>5929484</v>
      </c>
      <c r="Z44" s="32">
        <f>+IF(X44&lt;&gt;0,+(Y44/X44)*100,0)</f>
        <v>194.48213068630943</v>
      </c>
      <c r="AA44" s="33">
        <f>+AA37+AA43</f>
        <v>12195432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-5054529</v>
      </c>
      <c r="D45" s="42">
        <f t="shared" si="6"/>
        <v>0</v>
      </c>
      <c r="E45" s="43">
        <f t="shared" si="6"/>
        <v>-10385182</v>
      </c>
      <c r="F45" s="44">
        <f t="shared" si="6"/>
        <v>-10385182</v>
      </c>
      <c r="G45" s="44">
        <f t="shared" si="6"/>
        <v>-5365941</v>
      </c>
      <c r="H45" s="44">
        <f t="shared" si="6"/>
        <v>-230930</v>
      </c>
      <c r="I45" s="44">
        <f t="shared" si="6"/>
        <v>-126292</v>
      </c>
      <c r="J45" s="44">
        <f t="shared" si="6"/>
        <v>-5723163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-5723163</v>
      </c>
      <c r="X45" s="44">
        <f t="shared" si="6"/>
        <v>-5379958</v>
      </c>
      <c r="Y45" s="44">
        <f t="shared" si="6"/>
        <v>-343205</v>
      </c>
      <c r="Z45" s="45">
        <f>+IF(X45&lt;&gt;0,+(Y45/X45)*100,0)</f>
        <v>6.3793248943579117</v>
      </c>
      <c r="AA45" s="46">
        <f>+AA26-AA44</f>
        <v>-10385182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1600705</v>
      </c>
      <c r="D47" s="18"/>
      <c r="E47" s="19">
        <v>-6673632</v>
      </c>
      <c r="F47" s="20">
        <v>-6673632</v>
      </c>
      <c r="G47" s="20">
        <v>1600705</v>
      </c>
      <c r="H47" s="20"/>
      <c r="I47" s="20"/>
      <c r="J47" s="20">
        <v>1600705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1600705</v>
      </c>
      <c r="X47" s="20">
        <v>-1668408</v>
      </c>
      <c r="Y47" s="20">
        <v>3269113</v>
      </c>
      <c r="Z47" s="47">
        <v>-195.94205973598784</v>
      </c>
      <c r="AA47" s="22">
        <v>-6673632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1600705</v>
      </c>
      <c r="D50" s="50">
        <f t="shared" ref="D50:Y50" si="7">SUM(D47:D49)</f>
        <v>0</v>
      </c>
      <c r="E50" s="51">
        <f t="shared" si="7"/>
        <v>-6673632</v>
      </c>
      <c r="F50" s="52">
        <f t="shared" si="7"/>
        <v>-6673632</v>
      </c>
      <c r="G50" s="52">
        <f t="shared" si="7"/>
        <v>1600705</v>
      </c>
      <c r="H50" s="52">
        <f t="shared" si="7"/>
        <v>0</v>
      </c>
      <c r="I50" s="52">
        <f t="shared" si="7"/>
        <v>0</v>
      </c>
      <c r="J50" s="52">
        <f t="shared" si="7"/>
        <v>1600705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1600705</v>
      </c>
      <c r="X50" s="52">
        <f t="shared" si="7"/>
        <v>-1668408</v>
      </c>
      <c r="Y50" s="52">
        <f t="shared" si="7"/>
        <v>3269113</v>
      </c>
      <c r="Z50" s="53">
        <f>+IF(X50&lt;&gt;0,+(Y50/X50)*100,0)</f>
        <v>-195.94205973598784</v>
      </c>
      <c r="AA50" s="54">
        <f>SUM(AA47:AA49)</f>
        <v>-6673632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-13785175</v>
      </c>
      <c r="F6" s="20">
        <v>-13785175</v>
      </c>
      <c r="G6" s="20"/>
      <c r="H6" s="20">
        <v>-64469</v>
      </c>
      <c r="I6" s="20">
        <v>-65285</v>
      </c>
      <c r="J6" s="20">
        <v>-129754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-129754</v>
      </c>
      <c r="X6" s="20">
        <v>-3446301</v>
      </c>
      <c r="Y6" s="20">
        <v>3316547</v>
      </c>
      <c r="Z6" s="21">
        <v>-96.234977734098095</v>
      </c>
      <c r="AA6" s="22">
        <v>-13785175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1747615</v>
      </c>
      <c r="F7" s="20">
        <v>1747615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436902</v>
      </c>
      <c r="Y7" s="20">
        <v>-436902</v>
      </c>
      <c r="Z7" s="21">
        <v>-100</v>
      </c>
      <c r="AA7" s="22">
        <v>1747615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-50001</v>
      </c>
      <c r="Y10" s="20">
        <v>50001</v>
      </c>
      <c r="Z10" s="21">
        <v>-100</v>
      </c>
      <c r="AA10" s="22">
        <v>-200000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70017</v>
      </c>
      <c r="F11" s="20">
        <v>70017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17508</v>
      </c>
      <c r="Y11" s="24">
        <v>-17508</v>
      </c>
      <c r="Z11" s="25">
        <v>-100</v>
      </c>
      <c r="AA11" s="26">
        <v>70017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-12167543</v>
      </c>
      <c r="F13" s="31">
        <f t="shared" si="0"/>
        <v>-12167543</v>
      </c>
      <c r="G13" s="31">
        <f t="shared" si="0"/>
        <v>0</v>
      </c>
      <c r="H13" s="31">
        <f t="shared" si="0"/>
        <v>-64469</v>
      </c>
      <c r="I13" s="31">
        <f t="shared" si="0"/>
        <v>-65285</v>
      </c>
      <c r="J13" s="31">
        <f t="shared" si="0"/>
        <v>-129754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-129754</v>
      </c>
      <c r="X13" s="31">
        <f t="shared" si="0"/>
        <v>-3041892</v>
      </c>
      <c r="Y13" s="31">
        <f t="shared" si="0"/>
        <v>2912138</v>
      </c>
      <c r="Z13" s="32">
        <f>+IF(X13&lt;&gt;0,+(Y13/X13)*100,0)</f>
        <v>-95.734431071188581</v>
      </c>
      <c r="AA13" s="33">
        <f>SUM(AA6:AA12)</f>
        <v>-12167543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1801693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1801693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1801693</v>
      </c>
      <c r="D26" s="29">
        <f>+D13+D25</f>
        <v>0</v>
      </c>
      <c r="E26" s="30">
        <f t="shared" si="2"/>
        <v>-12167543</v>
      </c>
      <c r="F26" s="31">
        <f t="shared" si="2"/>
        <v>-12167543</v>
      </c>
      <c r="G26" s="31">
        <f t="shared" si="2"/>
        <v>0</v>
      </c>
      <c r="H26" s="31">
        <f t="shared" si="2"/>
        <v>-64469</v>
      </c>
      <c r="I26" s="31">
        <f t="shared" si="2"/>
        <v>-65285</v>
      </c>
      <c r="J26" s="31">
        <f t="shared" si="2"/>
        <v>-129754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-129754</v>
      </c>
      <c r="X26" s="31">
        <f t="shared" si="2"/>
        <v>-3041892</v>
      </c>
      <c r="Y26" s="31">
        <f t="shared" si="2"/>
        <v>2912138</v>
      </c>
      <c r="Z26" s="32">
        <f>+IF(X26&lt;&gt;0,+(Y26/X26)*100,0)</f>
        <v>-95.734431071188581</v>
      </c>
      <c r="AA26" s="33">
        <f>+AA13+AA25</f>
        <v>-12167543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256123</v>
      </c>
      <c r="F35" s="20">
        <v>256123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64032</v>
      </c>
      <c r="Y35" s="20">
        <v>-64032</v>
      </c>
      <c r="Z35" s="21">
        <v>-100</v>
      </c>
      <c r="AA35" s="22">
        <v>256123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256123</v>
      </c>
      <c r="F37" s="31">
        <f t="shared" si="3"/>
        <v>256123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64032</v>
      </c>
      <c r="Y37" s="31">
        <f t="shared" si="3"/>
        <v>-64032</v>
      </c>
      <c r="Z37" s="32">
        <f>+IF(X37&lt;&gt;0,+(Y37/X37)*100,0)</f>
        <v>-100</v>
      </c>
      <c r="AA37" s="33">
        <f>SUM(AA29:AA36)</f>
        <v>256123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11452481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11452481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11452481</v>
      </c>
      <c r="D44" s="29">
        <f>+D37+D43</f>
        <v>0</v>
      </c>
      <c r="E44" s="30">
        <f t="shared" si="5"/>
        <v>256123</v>
      </c>
      <c r="F44" s="31">
        <f t="shared" si="5"/>
        <v>256123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64032</v>
      </c>
      <c r="Y44" s="31">
        <f t="shared" si="5"/>
        <v>-64032</v>
      </c>
      <c r="Z44" s="32">
        <f>+IF(X44&lt;&gt;0,+(Y44/X44)*100,0)</f>
        <v>-100</v>
      </c>
      <c r="AA44" s="33">
        <f>+AA37+AA43</f>
        <v>256123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-9650788</v>
      </c>
      <c r="D45" s="42">
        <f t="shared" si="6"/>
        <v>0</v>
      </c>
      <c r="E45" s="43">
        <f t="shared" si="6"/>
        <v>-12423666</v>
      </c>
      <c r="F45" s="44">
        <f t="shared" si="6"/>
        <v>-12423666</v>
      </c>
      <c r="G45" s="44">
        <f t="shared" si="6"/>
        <v>0</v>
      </c>
      <c r="H45" s="44">
        <f t="shared" si="6"/>
        <v>-64469</v>
      </c>
      <c r="I45" s="44">
        <f t="shared" si="6"/>
        <v>-65285</v>
      </c>
      <c r="J45" s="44">
        <f t="shared" si="6"/>
        <v>-129754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-129754</v>
      </c>
      <c r="X45" s="44">
        <f t="shared" si="6"/>
        <v>-3105924</v>
      </c>
      <c r="Y45" s="44">
        <f t="shared" si="6"/>
        <v>2976170</v>
      </c>
      <c r="Z45" s="45">
        <f>+IF(X45&lt;&gt;0,+(Y45/X45)*100,0)</f>
        <v>-95.822370412154328</v>
      </c>
      <c r="AA45" s="46">
        <f>+AA26-AA44</f>
        <v>-12423666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-2705437</v>
      </c>
      <c r="D6" s="18"/>
      <c r="E6" s="19">
        <v>-5009199</v>
      </c>
      <c r="F6" s="20">
        <v>-5009199</v>
      </c>
      <c r="G6" s="20">
        <v>-2967776</v>
      </c>
      <c r="H6" s="20">
        <v>-378301</v>
      </c>
      <c r="I6" s="20">
        <v>-205090</v>
      </c>
      <c r="J6" s="20">
        <v>-3551167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-3551167</v>
      </c>
      <c r="X6" s="20">
        <v>-1252299</v>
      </c>
      <c r="Y6" s="20">
        <v>-2298868</v>
      </c>
      <c r="Z6" s="21">
        <v>183.57181471836995</v>
      </c>
      <c r="AA6" s="22">
        <v>-5009199</v>
      </c>
    </row>
    <row r="7" spans="1:27" ht="13.5" x14ac:dyDescent="0.25">
      <c r="A7" s="23" t="s">
        <v>35</v>
      </c>
      <c r="B7" s="17" t="s">
        <v>32</v>
      </c>
      <c r="C7" s="18">
        <v>28705948</v>
      </c>
      <c r="D7" s="18"/>
      <c r="E7" s="19">
        <v>8839419</v>
      </c>
      <c r="F7" s="20">
        <v>8839419</v>
      </c>
      <c r="G7" s="20">
        <v>30988114</v>
      </c>
      <c r="H7" s="20">
        <v>-285680</v>
      </c>
      <c r="I7" s="20">
        <v>1010526</v>
      </c>
      <c r="J7" s="20">
        <v>31712960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31712960</v>
      </c>
      <c r="X7" s="20">
        <v>15604517</v>
      </c>
      <c r="Y7" s="20">
        <v>16108443</v>
      </c>
      <c r="Z7" s="21">
        <v>103.22935980652268</v>
      </c>
      <c r="AA7" s="22">
        <v>8839419</v>
      </c>
    </row>
    <row r="8" spans="1:27" ht="13.5" x14ac:dyDescent="0.25">
      <c r="A8" s="23" t="s">
        <v>36</v>
      </c>
      <c r="B8" s="17" t="s">
        <v>32</v>
      </c>
      <c r="C8" s="18">
        <v>-61308</v>
      </c>
      <c r="D8" s="18"/>
      <c r="E8" s="19">
        <v>-3129324</v>
      </c>
      <c r="F8" s="20">
        <v>-3129324</v>
      </c>
      <c r="G8" s="20">
        <v>-61307</v>
      </c>
      <c r="H8" s="20"/>
      <c r="I8" s="20">
        <v>-4135</v>
      </c>
      <c r="J8" s="20">
        <v>-65442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-65442</v>
      </c>
      <c r="X8" s="20">
        <v>-782331</v>
      </c>
      <c r="Y8" s="20">
        <v>716889</v>
      </c>
      <c r="Z8" s="21">
        <v>-91.634998485295867</v>
      </c>
      <c r="AA8" s="22">
        <v>-3129324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-697811</v>
      </c>
      <c r="D10" s="18"/>
      <c r="E10" s="19"/>
      <c r="F10" s="20"/>
      <c r="G10" s="20">
        <v>-697811</v>
      </c>
      <c r="H10" s="20"/>
      <c r="I10" s="20">
        <v>-94391</v>
      </c>
      <c r="J10" s="20">
        <v>-792202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-792202</v>
      </c>
      <c r="X10" s="20"/>
      <c r="Y10" s="20">
        <v>-792202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507197</v>
      </c>
      <c r="D11" s="18"/>
      <c r="E11" s="19"/>
      <c r="F11" s="20"/>
      <c r="G11" s="24">
        <v>531037</v>
      </c>
      <c r="H11" s="24">
        <v>43237</v>
      </c>
      <c r="I11" s="24">
        <v>65396</v>
      </c>
      <c r="J11" s="20">
        <v>639670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639670</v>
      </c>
      <c r="X11" s="20"/>
      <c r="Y11" s="24">
        <v>639670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25743702</v>
      </c>
      <c r="D13" s="29">
        <f>SUM(D6:D12)</f>
        <v>0</v>
      </c>
      <c r="E13" s="30">
        <f t="shared" si="0"/>
        <v>700896</v>
      </c>
      <c r="F13" s="31">
        <f t="shared" si="0"/>
        <v>700896</v>
      </c>
      <c r="G13" s="31">
        <f t="shared" si="0"/>
        <v>27787370</v>
      </c>
      <c r="H13" s="31">
        <f t="shared" si="0"/>
        <v>-620744</v>
      </c>
      <c r="I13" s="31">
        <f t="shared" si="0"/>
        <v>772306</v>
      </c>
      <c r="J13" s="31">
        <f t="shared" si="0"/>
        <v>27938932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27938932</v>
      </c>
      <c r="X13" s="31">
        <f t="shared" si="0"/>
        <v>13569887</v>
      </c>
      <c r="Y13" s="31">
        <f t="shared" si="0"/>
        <v>14369045</v>
      </c>
      <c r="Z13" s="32">
        <f>+IF(X13&lt;&gt;0,+(Y13/X13)*100,0)</f>
        <v>105.88920158288717</v>
      </c>
      <c r="AA13" s="33">
        <f>SUM(AA6:AA12)</f>
        <v>700896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18592024</v>
      </c>
      <c r="D17" s="18"/>
      <c r="E17" s="19">
        <v>1582356</v>
      </c>
      <c r="F17" s="20">
        <v>1582356</v>
      </c>
      <c r="G17" s="24">
        <v>1582356</v>
      </c>
      <c r="H17" s="24">
        <v>17009668</v>
      </c>
      <c r="I17" s="24"/>
      <c r="J17" s="20">
        <v>18592024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18592024</v>
      </c>
      <c r="X17" s="20">
        <v>1582356</v>
      </c>
      <c r="Y17" s="24">
        <v>17009668</v>
      </c>
      <c r="Z17" s="25">
        <v>1074.9583532403581</v>
      </c>
      <c r="AA17" s="26">
        <v>1582356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18592024</v>
      </c>
      <c r="D25" s="29">
        <f t="shared" ref="D25:Y25" si="1">SUM(D15:D24)</f>
        <v>0</v>
      </c>
      <c r="E25" s="35">
        <f t="shared" si="1"/>
        <v>1582356</v>
      </c>
      <c r="F25" s="36">
        <f t="shared" si="1"/>
        <v>1582356</v>
      </c>
      <c r="G25" s="36">
        <f t="shared" si="1"/>
        <v>1582356</v>
      </c>
      <c r="H25" s="36">
        <f t="shared" si="1"/>
        <v>17009668</v>
      </c>
      <c r="I25" s="36">
        <f t="shared" si="1"/>
        <v>0</v>
      </c>
      <c r="J25" s="36">
        <f t="shared" si="1"/>
        <v>18592024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18592024</v>
      </c>
      <c r="X25" s="36">
        <f t="shared" si="1"/>
        <v>1582356</v>
      </c>
      <c r="Y25" s="36">
        <f t="shared" si="1"/>
        <v>17009668</v>
      </c>
      <c r="Z25" s="37">
        <f>+IF(X25&lt;&gt;0,+(Y25/X25)*100,0)</f>
        <v>1074.9583532403581</v>
      </c>
      <c r="AA25" s="38">
        <f>SUM(AA15:AA24)</f>
        <v>1582356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44335726</v>
      </c>
      <c r="D26" s="29">
        <f>+D13+D25</f>
        <v>0</v>
      </c>
      <c r="E26" s="30">
        <f t="shared" si="2"/>
        <v>2283252</v>
      </c>
      <c r="F26" s="31">
        <f t="shared" si="2"/>
        <v>2283252</v>
      </c>
      <c r="G26" s="31">
        <f t="shared" si="2"/>
        <v>29369726</v>
      </c>
      <c r="H26" s="31">
        <f t="shared" si="2"/>
        <v>16388924</v>
      </c>
      <c r="I26" s="31">
        <f t="shared" si="2"/>
        <v>772306</v>
      </c>
      <c r="J26" s="31">
        <f t="shared" si="2"/>
        <v>46530956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46530956</v>
      </c>
      <c r="X26" s="31">
        <f t="shared" si="2"/>
        <v>15152243</v>
      </c>
      <c r="Y26" s="31">
        <f t="shared" si="2"/>
        <v>31378713</v>
      </c>
      <c r="Z26" s="32">
        <f>+IF(X26&lt;&gt;0,+(Y26/X26)*100,0)</f>
        <v>207.08955763183047</v>
      </c>
      <c r="AA26" s="33">
        <f>+AA13+AA25</f>
        <v>2283252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-2763</v>
      </c>
      <c r="D31" s="18"/>
      <c r="E31" s="19"/>
      <c r="F31" s="20"/>
      <c r="G31" s="20">
        <v>-3157</v>
      </c>
      <c r="H31" s="20">
        <v>-1019</v>
      </c>
      <c r="I31" s="20">
        <v>-4</v>
      </c>
      <c r="J31" s="20">
        <v>-4180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-4180</v>
      </c>
      <c r="X31" s="20"/>
      <c r="Y31" s="20">
        <v>-4180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1050262</v>
      </c>
      <c r="D32" s="18"/>
      <c r="E32" s="19"/>
      <c r="F32" s="20"/>
      <c r="G32" s="20">
        <v>1109049</v>
      </c>
      <c r="H32" s="20">
        <v>170596</v>
      </c>
      <c r="I32" s="20">
        <v>452600</v>
      </c>
      <c r="J32" s="20">
        <v>1732245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1732245</v>
      </c>
      <c r="X32" s="20"/>
      <c r="Y32" s="20">
        <v>1732245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1276511</v>
      </c>
      <c r="D35" s="18"/>
      <c r="E35" s="19">
        <v>-36119</v>
      </c>
      <c r="F35" s="20">
        <v>-36119</v>
      </c>
      <c r="G35" s="20">
        <v>1401453</v>
      </c>
      <c r="H35" s="20">
        <v>121948</v>
      </c>
      <c r="I35" s="20">
        <v>121886</v>
      </c>
      <c r="J35" s="20">
        <v>1645287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1645287</v>
      </c>
      <c r="X35" s="20">
        <v>-9030</v>
      </c>
      <c r="Y35" s="20">
        <v>1654317</v>
      </c>
      <c r="Z35" s="21">
        <v>-18320.232558139534</v>
      </c>
      <c r="AA35" s="22">
        <v>-36119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2324010</v>
      </c>
      <c r="D37" s="29">
        <f t="shared" ref="D37:Y37" si="3">SUM(D29:D36)</f>
        <v>0</v>
      </c>
      <c r="E37" s="30">
        <f t="shared" si="3"/>
        <v>-36119</v>
      </c>
      <c r="F37" s="31">
        <f t="shared" si="3"/>
        <v>-36119</v>
      </c>
      <c r="G37" s="31">
        <f t="shared" si="3"/>
        <v>2507345</v>
      </c>
      <c r="H37" s="31">
        <f t="shared" si="3"/>
        <v>291525</v>
      </c>
      <c r="I37" s="31">
        <f t="shared" si="3"/>
        <v>574482</v>
      </c>
      <c r="J37" s="31">
        <f t="shared" si="3"/>
        <v>3373352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3373352</v>
      </c>
      <c r="X37" s="31">
        <f t="shared" si="3"/>
        <v>-9030</v>
      </c>
      <c r="Y37" s="31">
        <f t="shared" si="3"/>
        <v>3382382</v>
      </c>
      <c r="Z37" s="32">
        <f>+IF(X37&lt;&gt;0,+(Y37/X37)*100,0)</f>
        <v>-37457.165005537099</v>
      </c>
      <c r="AA37" s="33">
        <f>SUM(AA29:AA36)</f>
        <v>-36119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2324010</v>
      </c>
      <c r="D44" s="29">
        <f>+D37+D43</f>
        <v>0</v>
      </c>
      <c r="E44" s="30">
        <f t="shared" si="5"/>
        <v>-36119</v>
      </c>
      <c r="F44" s="31">
        <f t="shared" si="5"/>
        <v>-36119</v>
      </c>
      <c r="G44" s="31">
        <f t="shared" si="5"/>
        <v>2507345</v>
      </c>
      <c r="H44" s="31">
        <f t="shared" si="5"/>
        <v>291525</v>
      </c>
      <c r="I44" s="31">
        <f t="shared" si="5"/>
        <v>574482</v>
      </c>
      <c r="J44" s="31">
        <f t="shared" si="5"/>
        <v>3373352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3373352</v>
      </c>
      <c r="X44" s="31">
        <f t="shared" si="5"/>
        <v>-9030</v>
      </c>
      <c r="Y44" s="31">
        <f t="shared" si="5"/>
        <v>3382382</v>
      </c>
      <c r="Z44" s="32">
        <f>+IF(X44&lt;&gt;0,+(Y44/X44)*100,0)</f>
        <v>-37457.165005537099</v>
      </c>
      <c r="AA44" s="33">
        <f>+AA37+AA43</f>
        <v>-36119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42011716</v>
      </c>
      <c r="D45" s="42">
        <f t="shared" si="6"/>
        <v>0</v>
      </c>
      <c r="E45" s="43">
        <f t="shared" si="6"/>
        <v>2319371</v>
      </c>
      <c r="F45" s="44">
        <f t="shared" si="6"/>
        <v>2319371</v>
      </c>
      <c r="G45" s="44">
        <f t="shared" si="6"/>
        <v>26862381</v>
      </c>
      <c r="H45" s="44">
        <f t="shared" si="6"/>
        <v>16097399</v>
      </c>
      <c r="I45" s="44">
        <f t="shared" si="6"/>
        <v>197824</v>
      </c>
      <c r="J45" s="44">
        <f t="shared" si="6"/>
        <v>43157604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43157604</v>
      </c>
      <c r="X45" s="44">
        <f t="shared" si="6"/>
        <v>15161273</v>
      </c>
      <c r="Y45" s="44">
        <f t="shared" si="6"/>
        <v>27996331</v>
      </c>
      <c r="Z45" s="45">
        <f>+IF(X45&lt;&gt;0,+(Y45/X45)*100,0)</f>
        <v>184.65686225688304</v>
      </c>
      <c r="AA45" s="46">
        <f>+AA26-AA44</f>
        <v>2319371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-17122536</v>
      </c>
      <c r="F47" s="20">
        <v>-17122536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-4280634</v>
      </c>
      <c r="Y47" s="20">
        <v>4280634</v>
      </c>
      <c r="Z47" s="47">
        <v>-100</v>
      </c>
      <c r="AA47" s="22">
        <v>-17122536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-17122536</v>
      </c>
      <c r="F50" s="52">
        <f t="shared" si="7"/>
        <v>-17122536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-4280634</v>
      </c>
      <c r="Y50" s="52">
        <f t="shared" si="7"/>
        <v>4280634</v>
      </c>
      <c r="Z50" s="53">
        <f>+IF(X50&lt;&gt;0,+(Y50/X50)*100,0)</f>
        <v>-100</v>
      </c>
      <c r="AA50" s="54">
        <f>SUM(AA47:AA49)</f>
        <v>-17122536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376636871</v>
      </c>
      <c r="D6" s="18"/>
      <c r="E6" s="19">
        <v>53945650</v>
      </c>
      <c r="F6" s="20">
        <v>53945650</v>
      </c>
      <c r="G6" s="20">
        <v>405631865</v>
      </c>
      <c r="H6" s="20">
        <v>1804674</v>
      </c>
      <c r="I6" s="20">
        <v>2701579</v>
      </c>
      <c r="J6" s="20">
        <v>410138118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410138118</v>
      </c>
      <c r="X6" s="20">
        <v>13486416</v>
      </c>
      <c r="Y6" s="20">
        <v>396651702</v>
      </c>
      <c r="Z6" s="21">
        <v>2941.1201760349081</v>
      </c>
      <c r="AA6" s="22">
        <v>53945650</v>
      </c>
    </row>
    <row r="7" spans="1:27" ht="13.5" x14ac:dyDescent="0.25">
      <c r="A7" s="23" t="s">
        <v>35</v>
      </c>
      <c r="B7" s="17" t="s">
        <v>32</v>
      </c>
      <c r="C7" s="18">
        <v>107899663</v>
      </c>
      <c r="D7" s="18"/>
      <c r="E7" s="19">
        <v>-5716694</v>
      </c>
      <c r="F7" s="20">
        <v>-5716694</v>
      </c>
      <c r="G7" s="20">
        <v>110253848</v>
      </c>
      <c r="H7" s="20">
        <v>3991843</v>
      </c>
      <c r="I7" s="20">
        <v>5400572</v>
      </c>
      <c r="J7" s="20">
        <v>119646263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119646263</v>
      </c>
      <c r="X7" s="20">
        <v>-1429176</v>
      </c>
      <c r="Y7" s="20">
        <v>121075439</v>
      </c>
      <c r="Z7" s="21">
        <v>-8471.695508460818</v>
      </c>
      <c r="AA7" s="22">
        <v>-5716694</v>
      </c>
    </row>
    <row r="8" spans="1:27" ht="13.5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-3507356</v>
      </c>
      <c r="D10" s="18"/>
      <c r="E10" s="19">
        <v>-1014456</v>
      </c>
      <c r="F10" s="20">
        <v>-1014456</v>
      </c>
      <c r="G10" s="20">
        <v>-3602192</v>
      </c>
      <c r="H10" s="20">
        <v>-74203</v>
      </c>
      <c r="I10" s="20">
        <v>-47168</v>
      </c>
      <c r="J10" s="20">
        <v>-3723563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-3723563</v>
      </c>
      <c r="X10" s="20">
        <v>-253614</v>
      </c>
      <c r="Y10" s="20">
        <v>-3469949</v>
      </c>
      <c r="Z10" s="21">
        <v>1368.2008879635982</v>
      </c>
      <c r="AA10" s="22">
        <v>-1014456</v>
      </c>
    </row>
    <row r="11" spans="1:27" ht="13.5" x14ac:dyDescent="0.25">
      <c r="A11" s="23" t="s">
        <v>39</v>
      </c>
      <c r="B11" s="17" t="s">
        <v>32</v>
      </c>
      <c r="C11" s="18">
        <v>2764087</v>
      </c>
      <c r="D11" s="18"/>
      <c r="E11" s="19">
        <v>653366</v>
      </c>
      <c r="F11" s="20">
        <v>653366</v>
      </c>
      <c r="G11" s="24">
        <v>2764089</v>
      </c>
      <c r="H11" s="24">
        <v>3698</v>
      </c>
      <c r="I11" s="24">
        <v>5087</v>
      </c>
      <c r="J11" s="20">
        <v>2772874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2772874</v>
      </c>
      <c r="X11" s="20">
        <v>163338</v>
      </c>
      <c r="Y11" s="24">
        <v>2609536</v>
      </c>
      <c r="Z11" s="25">
        <v>1597.6294554849453</v>
      </c>
      <c r="AA11" s="26">
        <v>653366</v>
      </c>
    </row>
    <row r="12" spans="1:27" ht="13.5" x14ac:dyDescent="0.25">
      <c r="A12" s="23" t="s">
        <v>40</v>
      </c>
      <c r="B12" s="17" t="s">
        <v>32</v>
      </c>
      <c r="C12" s="18">
        <v>-177613</v>
      </c>
      <c r="D12" s="18"/>
      <c r="E12" s="19"/>
      <c r="F12" s="20"/>
      <c r="G12" s="20">
        <v>-177614</v>
      </c>
      <c r="H12" s="20"/>
      <c r="I12" s="20"/>
      <c r="J12" s="20">
        <v>-177614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-177614</v>
      </c>
      <c r="X12" s="20"/>
      <c r="Y12" s="20">
        <v>-177614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483618939</v>
      </c>
      <c r="D13" s="29">
        <f>SUM(D6:D12)</f>
        <v>0</v>
      </c>
      <c r="E13" s="30">
        <f t="shared" si="0"/>
        <v>47867866</v>
      </c>
      <c r="F13" s="31">
        <f t="shared" si="0"/>
        <v>47867866</v>
      </c>
      <c r="G13" s="31">
        <f t="shared" si="0"/>
        <v>514873283</v>
      </c>
      <c r="H13" s="31">
        <f t="shared" si="0"/>
        <v>5726012</v>
      </c>
      <c r="I13" s="31">
        <f t="shared" si="0"/>
        <v>8060070</v>
      </c>
      <c r="J13" s="31">
        <f t="shared" si="0"/>
        <v>528659365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528659365</v>
      </c>
      <c r="X13" s="31">
        <f t="shared" si="0"/>
        <v>11966964</v>
      </c>
      <c r="Y13" s="31">
        <f t="shared" si="0"/>
        <v>516692401</v>
      </c>
      <c r="Z13" s="32">
        <f>+IF(X13&lt;&gt;0,+(Y13/X13)*100,0)</f>
        <v>4317.6565167238741</v>
      </c>
      <c r="AA13" s="33">
        <f>SUM(AA6:AA12)</f>
        <v>47867866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-2741150</v>
      </c>
      <c r="D17" s="18"/>
      <c r="E17" s="19">
        <v>-258688</v>
      </c>
      <c r="F17" s="20">
        <v>-258688</v>
      </c>
      <c r="G17" s="24">
        <v>475052</v>
      </c>
      <c r="H17" s="24">
        <v>-3216202</v>
      </c>
      <c r="I17" s="24"/>
      <c r="J17" s="20">
        <v>-2741150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-2741150</v>
      </c>
      <c r="X17" s="20">
        <v>-64671</v>
      </c>
      <c r="Y17" s="24">
        <v>-2676479</v>
      </c>
      <c r="Z17" s="25">
        <v>4138.6077221629475</v>
      </c>
      <c r="AA17" s="26">
        <v>-258688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-2741150</v>
      </c>
      <c r="D25" s="29">
        <f t="shared" ref="D25:Y25" si="1">SUM(D15:D24)</f>
        <v>0</v>
      </c>
      <c r="E25" s="35">
        <f t="shared" si="1"/>
        <v>-258688</v>
      </c>
      <c r="F25" s="36">
        <f t="shared" si="1"/>
        <v>-258688</v>
      </c>
      <c r="G25" s="36">
        <f t="shared" si="1"/>
        <v>475052</v>
      </c>
      <c r="H25" s="36">
        <f t="shared" si="1"/>
        <v>-3216202</v>
      </c>
      <c r="I25" s="36">
        <f t="shared" si="1"/>
        <v>0</v>
      </c>
      <c r="J25" s="36">
        <f t="shared" si="1"/>
        <v>-2741150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-2741150</v>
      </c>
      <c r="X25" s="36">
        <f t="shared" si="1"/>
        <v>-64671</v>
      </c>
      <c r="Y25" s="36">
        <f t="shared" si="1"/>
        <v>-2676479</v>
      </c>
      <c r="Z25" s="37">
        <f>+IF(X25&lt;&gt;0,+(Y25/X25)*100,0)</f>
        <v>4138.6077221629475</v>
      </c>
      <c r="AA25" s="38">
        <f>SUM(AA15:AA24)</f>
        <v>-258688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480877789</v>
      </c>
      <c r="D26" s="29">
        <f>+D13+D25</f>
        <v>0</v>
      </c>
      <c r="E26" s="30">
        <f t="shared" si="2"/>
        <v>47609178</v>
      </c>
      <c r="F26" s="31">
        <f t="shared" si="2"/>
        <v>47609178</v>
      </c>
      <c r="G26" s="31">
        <f t="shared" si="2"/>
        <v>515348335</v>
      </c>
      <c r="H26" s="31">
        <f t="shared" si="2"/>
        <v>2509810</v>
      </c>
      <c r="I26" s="31">
        <f t="shared" si="2"/>
        <v>8060070</v>
      </c>
      <c r="J26" s="31">
        <f t="shared" si="2"/>
        <v>525918215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525918215</v>
      </c>
      <c r="X26" s="31">
        <f t="shared" si="2"/>
        <v>11902293</v>
      </c>
      <c r="Y26" s="31">
        <f t="shared" si="2"/>
        <v>514015922</v>
      </c>
      <c r="Z26" s="32">
        <f>+IF(X26&lt;&gt;0,+(Y26/X26)*100,0)</f>
        <v>4318.6293767091765</v>
      </c>
      <c r="AA26" s="33">
        <f>+AA13+AA25</f>
        <v>47609178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-51715</v>
      </c>
      <c r="D31" s="18"/>
      <c r="E31" s="19"/>
      <c r="F31" s="20"/>
      <c r="G31" s="20">
        <v>-48334</v>
      </c>
      <c r="H31" s="20">
        <v>31892</v>
      </c>
      <c r="I31" s="20">
        <v>37579</v>
      </c>
      <c r="J31" s="20">
        <v>21137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21137</v>
      </c>
      <c r="X31" s="20"/>
      <c r="Y31" s="20">
        <v>21137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-300915</v>
      </c>
      <c r="D32" s="18"/>
      <c r="E32" s="19">
        <v>88410053</v>
      </c>
      <c r="F32" s="20">
        <v>88410053</v>
      </c>
      <c r="G32" s="20">
        <v>-361380</v>
      </c>
      <c r="H32" s="20">
        <v>-5213</v>
      </c>
      <c r="I32" s="20">
        <v>173967</v>
      </c>
      <c r="J32" s="20">
        <v>-192626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-192626</v>
      </c>
      <c r="X32" s="20">
        <v>88410053</v>
      </c>
      <c r="Y32" s="20">
        <v>-88602679</v>
      </c>
      <c r="Z32" s="21">
        <v>-100.21787793747845</v>
      </c>
      <c r="AA32" s="22">
        <v>88410053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21060577</v>
      </c>
      <c r="D35" s="18"/>
      <c r="E35" s="19">
        <v>-8301050</v>
      </c>
      <c r="F35" s="20">
        <v>-8301050</v>
      </c>
      <c r="G35" s="20">
        <v>25168264</v>
      </c>
      <c r="H35" s="20">
        <v>-3116262</v>
      </c>
      <c r="I35" s="20">
        <v>567530</v>
      </c>
      <c r="J35" s="20">
        <v>22619532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22619532</v>
      </c>
      <c r="X35" s="20">
        <v>-9212922</v>
      </c>
      <c r="Y35" s="20">
        <v>31832454</v>
      </c>
      <c r="Z35" s="21">
        <v>-345.51962992848524</v>
      </c>
      <c r="AA35" s="22">
        <v>-8301050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20707947</v>
      </c>
      <c r="D37" s="29">
        <f t="shared" ref="D37:Y37" si="3">SUM(D29:D36)</f>
        <v>0</v>
      </c>
      <c r="E37" s="30">
        <f t="shared" si="3"/>
        <v>80109003</v>
      </c>
      <c r="F37" s="31">
        <f t="shared" si="3"/>
        <v>80109003</v>
      </c>
      <c r="G37" s="31">
        <f t="shared" si="3"/>
        <v>24758550</v>
      </c>
      <c r="H37" s="31">
        <f t="shared" si="3"/>
        <v>-3089583</v>
      </c>
      <c r="I37" s="31">
        <f t="shared" si="3"/>
        <v>779076</v>
      </c>
      <c r="J37" s="31">
        <f t="shared" si="3"/>
        <v>22448043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22448043</v>
      </c>
      <c r="X37" s="31">
        <f t="shared" si="3"/>
        <v>79197131</v>
      </c>
      <c r="Y37" s="31">
        <f t="shared" si="3"/>
        <v>-56749088</v>
      </c>
      <c r="Z37" s="32">
        <f>+IF(X37&lt;&gt;0,+(Y37/X37)*100,0)</f>
        <v>-71.655484590723376</v>
      </c>
      <c r="AA37" s="33">
        <f>SUM(AA29:AA36)</f>
        <v>80109003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20707947</v>
      </c>
      <c r="D44" s="29">
        <f>+D37+D43</f>
        <v>0</v>
      </c>
      <c r="E44" s="30">
        <f t="shared" si="5"/>
        <v>80109003</v>
      </c>
      <c r="F44" s="31">
        <f t="shared" si="5"/>
        <v>80109003</v>
      </c>
      <c r="G44" s="31">
        <f t="shared" si="5"/>
        <v>24758550</v>
      </c>
      <c r="H44" s="31">
        <f t="shared" si="5"/>
        <v>-3089583</v>
      </c>
      <c r="I44" s="31">
        <f t="shared" si="5"/>
        <v>779076</v>
      </c>
      <c r="J44" s="31">
        <f t="shared" si="5"/>
        <v>22448043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22448043</v>
      </c>
      <c r="X44" s="31">
        <f t="shared" si="5"/>
        <v>79197131</v>
      </c>
      <c r="Y44" s="31">
        <f t="shared" si="5"/>
        <v>-56749088</v>
      </c>
      <c r="Z44" s="32">
        <f>+IF(X44&lt;&gt;0,+(Y44/X44)*100,0)</f>
        <v>-71.655484590723376</v>
      </c>
      <c r="AA44" s="33">
        <f>+AA37+AA43</f>
        <v>80109003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460169842</v>
      </c>
      <c r="D45" s="42">
        <f t="shared" si="6"/>
        <v>0</v>
      </c>
      <c r="E45" s="43">
        <f t="shared" si="6"/>
        <v>-32499825</v>
      </c>
      <c r="F45" s="44">
        <f t="shared" si="6"/>
        <v>-32499825</v>
      </c>
      <c r="G45" s="44">
        <f t="shared" si="6"/>
        <v>490589785</v>
      </c>
      <c r="H45" s="44">
        <f t="shared" si="6"/>
        <v>5599393</v>
      </c>
      <c r="I45" s="44">
        <f t="shared" si="6"/>
        <v>7280994</v>
      </c>
      <c r="J45" s="44">
        <f t="shared" si="6"/>
        <v>503470172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503470172</v>
      </c>
      <c r="X45" s="44">
        <f t="shared" si="6"/>
        <v>-67294838</v>
      </c>
      <c r="Y45" s="44">
        <f t="shared" si="6"/>
        <v>570765010</v>
      </c>
      <c r="Z45" s="45">
        <f>+IF(X45&lt;&gt;0,+(Y45/X45)*100,0)</f>
        <v>-848.15570846607875</v>
      </c>
      <c r="AA45" s="46">
        <f>+AA26-AA44</f>
        <v>-32499825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46393352</v>
      </c>
      <c r="F47" s="20">
        <v>46393352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11598339</v>
      </c>
      <c r="Y47" s="20">
        <v>-11598339</v>
      </c>
      <c r="Z47" s="47">
        <v>-100</v>
      </c>
      <c r="AA47" s="22">
        <v>46393352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46393352</v>
      </c>
      <c r="F50" s="52">
        <f t="shared" si="7"/>
        <v>46393352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11598339</v>
      </c>
      <c r="Y50" s="52">
        <f t="shared" si="7"/>
        <v>-11598339</v>
      </c>
      <c r="Z50" s="53">
        <f>+IF(X50&lt;&gt;0,+(Y50/X50)*100,0)</f>
        <v>-100</v>
      </c>
      <c r="AA50" s="54">
        <f>SUM(AA47:AA49)</f>
        <v>46393352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4940024</v>
      </c>
      <c r="D6" s="18"/>
      <c r="E6" s="19">
        <v>9919990</v>
      </c>
      <c r="F6" s="20">
        <v>9919990</v>
      </c>
      <c r="G6" s="20">
        <v>9684591</v>
      </c>
      <c r="H6" s="20">
        <v>1369921</v>
      </c>
      <c r="I6" s="20">
        <v>980100</v>
      </c>
      <c r="J6" s="20">
        <v>12034612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12034612</v>
      </c>
      <c r="X6" s="20">
        <v>2479971</v>
      </c>
      <c r="Y6" s="20">
        <v>9554641</v>
      </c>
      <c r="Z6" s="21">
        <v>385.27228745820008</v>
      </c>
      <c r="AA6" s="22">
        <v>9919990</v>
      </c>
    </row>
    <row r="7" spans="1:27" ht="13.5" x14ac:dyDescent="0.25">
      <c r="A7" s="23" t="s">
        <v>35</v>
      </c>
      <c r="B7" s="17" t="s">
        <v>32</v>
      </c>
      <c r="C7" s="18">
        <v>28671112</v>
      </c>
      <c r="D7" s="18"/>
      <c r="E7" s="19">
        <v>4252149</v>
      </c>
      <c r="F7" s="20">
        <v>4252149</v>
      </c>
      <c r="G7" s="20">
        <v>29559835</v>
      </c>
      <c r="H7" s="20">
        <v>1587925</v>
      </c>
      <c r="I7" s="20">
        <v>1071435</v>
      </c>
      <c r="J7" s="20">
        <v>32219195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32219195</v>
      </c>
      <c r="X7" s="20">
        <v>1063038</v>
      </c>
      <c r="Y7" s="20">
        <v>31156157</v>
      </c>
      <c r="Z7" s="21">
        <v>2930.8601385839452</v>
      </c>
      <c r="AA7" s="22">
        <v>4252149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-534558</v>
      </c>
      <c r="D10" s="18"/>
      <c r="E10" s="19"/>
      <c r="F10" s="20"/>
      <c r="G10" s="20">
        <v>-620777</v>
      </c>
      <c r="H10" s="20">
        <v>-103391</v>
      </c>
      <c r="I10" s="20">
        <v>-116516</v>
      </c>
      <c r="J10" s="20">
        <v>-840684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-840684</v>
      </c>
      <c r="X10" s="20"/>
      <c r="Y10" s="20">
        <v>-840684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39520</v>
      </c>
      <c r="H11" s="24">
        <v>-36299</v>
      </c>
      <c r="I11" s="24">
        <v>39250</v>
      </c>
      <c r="J11" s="20">
        <v>42471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42471</v>
      </c>
      <c r="X11" s="20"/>
      <c r="Y11" s="24">
        <v>42471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202623</v>
      </c>
      <c r="H12" s="20">
        <v>-358557</v>
      </c>
      <c r="I12" s="20">
        <v>519</v>
      </c>
      <c r="J12" s="20">
        <v>-155415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-155415</v>
      </c>
      <c r="X12" s="20"/>
      <c r="Y12" s="20">
        <v>-155415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33076578</v>
      </c>
      <c r="D13" s="29">
        <f>SUM(D6:D12)</f>
        <v>0</v>
      </c>
      <c r="E13" s="30">
        <f t="shared" si="0"/>
        <v>14172139</v>
      </c>
      <c r="F13" s="31">
        <f t="shared" si="0"/>
        <v>14172139</v>
      </c>
      <c r="G13" s="31">
        <f t="shared" si="0"/>
        <v>38865792</v>
      </c>
      <c r="H13" s="31">
        <f t="shared" si="0"/>
        <v>2459599</v>
      </c>
      <c r="I13" s="31">
        <f t="shared" si="0"/>
        <v>1974788</v>
      </c>
      <c r="J13" s="31">
        <f t="shared" si="0"/>
        <v>43300179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43300179</v>
      </c>
      <c r="X13" s="31">
        <f t="shared" si="0"/>
        <v>3543009</v>
      </c>
      <c r="Y13" s="31">
        <f t="shared" si="0"/>
        <v>39757170</v>
      </c>
      <c r="Z13" s="32">
        <f>+IF(X13&lt;&gt;0,+(Y13/X13)*100,0)</f>
        <v>1122.1300877305139</v>
      </c>
      <c r="AA13" s="33">
        <f>SUM(AA6:AA12)</f>
        <v>14172139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-709543</v>
      </c>
      <c r="F17" s="20">
        <v>-709543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-177387</v>
      </c>
      <c r="Y17" s="24">
        <v>177387</v>
      </c>
      <c r="Z17" s="25">
        <v>-100</v>
      </c>
      <c r="AA17" s="26">
        <v>-709543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-709543</v>
      </c>
      <c r="F25" s="36">
        <f t="shared" si="1"/>
        <v>-709543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-177387</v>
      </c>
      <c r="Y25" s="36">
        <f t="shared" si="1"/>
        <v>177387</v>
      </c>
      <c r="Z25" s="37">
        <f>+IF(X25&lt;&gt;0,+(Y25/X25)*100,0)</f>
        <v>-100</v>
      </c>
      <c r="AA25" s="38">
        <f>SUM(AA15:AA24)</f>
        <v>-709543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33076578</v>
      </c>
      <c r="D26" s="29">
        <f>+D13+D25</f>
        <v>0</v>
      </c>
      <c r="E26" s="30">
        <f t="shared" si="2"/>
        <v>13462596</v>
      </c>
      <c r="F26" s="31">
        <f t="shared" si="2"/>
        <v>13462596</v>
      </c>
      <c r="G26" s="31">
        <f t="shared" si="2"/>
        <v>38865792</v>
      </c>
      <c r="H26" s="31">
        <f t="shared" si="2"/>
        <v>2459599</v>
      </c>
      <c r="I26" s="31">
        <f t="shared" si="2"/>
        <v>1974788</v>
      </c>
      <c r="J26" s="31">
        <f t="shared" si="2"/>
        <v>43300179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43300179</v>
      </c>
      <c r="X26" s="31">
        <f t="shared" si="2"/>
        <v>3365622</v>
      </c>
      <c r="Y26" s="31">
        <f t="shared" si="2"/>
        <v>39934557</v>
      </c>
      <c r="Z26" s="32">
        <f>+IF(X26&lt;&gt;0,+(Y26/X26)*100,0)</f>
        <v>1186.543141208371</v>
      </c>
      <c r="AA26" s="33">
        <f>+AA13+AA25</f>
        <v>13462596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-18438</v>
      </c>
      <c r="D31" s="18"/>
      <c r="E31" s="19"/>
      <c r="F31" s="20"/>
      <c r="G31" s="20">
        <v>-26173</v>
      </c>
      <c r="H31" s="20">
        <v>-4038</v>
      </c>
      <c r="I31" s="20">
        <v>-3724</v>
      </c>
      <c r="J31" s="20">
        <v>-33935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-33935</v>
      </c>
      <c r="X31" s="20"/>
      <c r="Y31" s="20">
        <v>-33935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-2767</v>
      </c>
      <c r="D32" s="18"/>
      <c r="E32" s="19"/>
      <c r="F32" s="20"/>
      <c r="G32" s="20">
        <v>-3223</v>
      </c>
      <c r="H32" s="20">
        <v>-35101</v>
      </c>
      <c r="I32" s="20">
        <v>-20133</v>
      </c>
      <c r="J32" s="20">
        <v>-58457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-58457</v>
      </c>
      <c r="X32" s="20"/>
      <c r="Y32" s="20">
        <v>-58457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-60035</v>
      </c>
      <c r="H33" s="20">
        <v>60688</v>
      </c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9218552</v>
      </c>
      <c r="D35" s="18"/>
      <c r="E35" s="19">
        <v>3615778</v>
      </c>
      <c r="F35" s="20">
        <v>3615778</v>
      </c>
      <c r="G35" s="20">
        <v>1433925</v>
      </c>
      <c r="H35" s="20">
        <v>8300496</v>
      </c>
      <c r="I35" s="20">
        <v>153408</v>
      </c>
      <c r="J35" s="20">
        <v>9887829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9887829</v>
      </c>
      <c r="X35" s="20">
        <v>903945</v>
      </c>
      <c r="Y35" s="20">
        <v>8983884</v>
      </c>
      <c r="Z35" s="21">
        <v>993.85294459286797</v>
      </c>
      <c r="AA35" s="22">
        <v>3615778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9198000</v>
      </c>
      <c r="D37" s="29">
        <f t="shared" ref="D37:Y37" si="3">SUM(D29:D36)</f>
        <v>0</v>
      </c>
      <c r="E37" s="30">
        <f t="shared" si="3"/>
        <v>3615778</v>
      </c>
      <c r="F37" s="31">
        <f t="shared" si="3"/>
        <v>3615778</v>
      </c>
      <c r="G37" s="31">
        <f t="shared" si="3"/>
        <v>1344494</v>
      </c>
      <c r="H37" s="31">
        <f t="shared" si="3"/>
        <v>8322045</v>
      </c>
      <c r="I37" s="31">
        <f t="shared" si="3"/>
        <v>129551</v>
      </c>
      <c r="J37" s="31">
        <f t="shared" si="3"/>
        <v>9796090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9796090</v>
      </c>
      <c r="X37" s="31">
        <f t="shared" si="3"/>
        <v>903945</v>
      </c>
      <c r="Y37" s="31">
        <f t="shared" si="3"/>
        <v>8892145</v>
      </c>
      <c r="Z37" s="32">
        <f>+IF(X37&lt;&gt;0,+(Y37/X37)*100,0)</f>
        <v>983.70420766750181</v>
      </c>
      <c r="AA37" s="33">
        <f>SUM(AA29:AA36)</f>
        <v>3615778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9198000</v>
      </c>
      <c r="D44" s="29">
        <f>+D37+D43</f>
        <v>0</v>
      </c>
      <c r="E44" s="30">
        <f t="shared" si="5"/>
        <v>3615778</v>
      </c>
      <c r="F44" s="31">
        <f t="shared" si="5"/>
        <v>3615778</v>
      </c>
      <c r="G44" s="31">
        <f t="shared" si="5"/>
        <v>1344494</v>
      </c>
      <c r="H44" s="31">
        <f t="shared" si="5"/>
        <v>8322045</v>
      </c>
      <c r="I44" s="31">
        <f t="shared" si="5"/>
        <v>129551</v>
      </c>
      <c r="J44" s="31">
        <f t="shared" si="5"/>
        <v>9796090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9796090</v>
      </c>
      <c r="X44" s="31">
        <f t="shared" si="5"/>
        <v>903945</v>
      </c>
      <c r="Y44" s="31">
        <f t="shared" si="5"/>
        <v>8892145</v>
      </c>
      <c r="Z44" s="32">
        <f>+IF(X44&lt;&gt;0,+(Y44/X44)*100,0)</f>
        <v>983.70420766750181</v>
      </c>
      <c r="AA44" s="33">
        <f>+AA37+AA43</f>
        <v>3615778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23878578</v>
      </c>
      <c r="D45" s="42">
        <f t="shared" si="6"/>
        <v>0</v>
      </c>
      <c r="E45" s="43">
        <f t="shared" si="6"/>
        <v>9846818</v>
      </c>
      <c r="F45" s="44">
        <f t="shared" si="6"/>
        <v>9846818</v>
      </c>
      <c r="G45" s="44">
        <f t="shared" si="6"/>
        <v>37521298</v>
      </c>
      <c r="H45" s="44">
        <f t="shared" si="6"/>
        <v>-5862446</v>
      </c>
      <c r="I45" s="44">
        <f t="shared" si="6"/>
        <v>1845237</v>
      </c>
      <c r="J45" s="44">
        <f t="shared" si="6"/>
        <v>33504089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33504089</v>
      </c>
      <c r="X45" s="44">
        <f t="shared" si="6"/>
        <v>2461677</v>
      </c>
      <c r="Y45" s="44">
        <f t="shared" si="6"/>
        <v>31042412</v>
      </c>
      <c r="Z45" s="45">
        <f>+IF(X45&lt;&gt;0,+(Y45/X45)*100,0)</f>
        <v>1261.0270153232939</v>
      </c>
      <c r="AA45" s="46">
        <f>+AA26-AA44</f>
        <v>9846818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9846818</v>
      </c>
      <c r="F47" s="20">
        <v>9846818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2461677</v>
      </c>
      <c r="Y47" s="20">
        <v>-2461677</v>
      </c>
      <c r="Z47" s="47">
        <v>-100</v>
      </c>
      <c r="AA47" s="22">
        <v>9846818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9846818</v>
      </c>
      <c r="F50" s="52">
        <f t="shared" si="7"/>
        <v>9846818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2461677</v>
      </c>
      <c r="Y50" s="52">
        <f t="shared" si="7"/>
        <v>-2461677</v>
      </c>
      <c r="Z50" s="53">
        <f>+IF(X50&lt;&gt;0,+(Y50/X50)*100,0)</f>
        <v>-100</v>
      </c>
      <c r="AA50" s="54">
        <f>SUM(AA47:AA49)</f>
        <v>9846818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8240388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8240388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8240388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</v>
      </c>
      <c r="Y37" s="31">
        <f t="shared" si="3"/>
        <v>1</v>
      </c>
      <c r="Z37" s="32">
        <f>+IF(X37&lt;&gt;0,+(Y37/X37)*100,0)</f>
        <v>-100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</v>
      </c>
      <c r="Y44" s="31">
        <f t="shared" si="5"/>
        <v>1</v>
      </c>
      <c r="Z44" s="32">
        <f>+IF(X44&lt;&gt;0,+(Y44/X44)*100,0)</f>
        <v>-100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8240388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-30000000</v>
      </c>
      <c r="D6" s="18"/>
      <c r="E6" s="19">
        <v>-1100004</v>
      </c>
      <c r="F6" s="20">
        <v>-1100004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-275001</v>
      </c>
      <c r="Y6" s="20">
        <v>275001</v>
      </c>
      <c r="Z6" s="21">
        <v>-100</v>
      </c>
      <c r="AA6" s="22">
        <v>-1100004</v>
      </c>
    </row>
    <row r="7" spans="1:27" ht="13.5" x14ac:dyDescent="0.25">
      <c r="A7" s="23" t="s">
        <v>35</v>
      </c>
      <c r="B7" s="17" t="s">
        <v>32</v>
      </c>
      <c r="C7" s="18">
        <v>1844437</v>
      </c>
      <c r="D7" s="18"/>
      <c r="E7" s="19">
        <v>200004</v>
      </c>
      <c r="F7" s="20">
        <v>200004</v>
      </c>
      <c r="G7" s="20">
        <v>138129</v>
      </c>
      <c r="H7" s="20"/>
      <c r="I7" s="20">
        <v>132283</v>
      </c>
      <c r="J7" s="20">
        <v>270412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270412</v>
      </c>
      <c r="X7" s="20">
        <v>50001</v>
      </c>
      <c r="Y7" s="20">
        <v>220411</v>
      </c>
      <c r="Z7" s="21">
        <v>440.81318373632524</v>
      </c>
      <c r="AA7" s="22">
        <v>200004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-750000</v>
      </c>
      <c r="F10" s="20">
        <v>-750000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-187500</v>
      </c>
      <c r="Y10" s="20">
        <v>187500</v>
      </c>
      <c r="Z10" s="21">
        <v>-100</v>
      </c>
      <c r="AA10" s="22">
        <v>-750000</v>
      </c>
    </row>
    <row r="11" spans="1:27" ht="13.5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-29495565</v>
      </c>
      <c r="D13" s="29">
        <f>SUM(D6:D12)</f>
        <v>0</v>
      </c>
      <c r="E13" s="30">
        <f t="shared" si="0"/>
        <v>-1650000</v>
      </c>
      <c r="F13" s="31">
        <f t="shared" si="0"/>
        <v>-1650000</v>
      </c>
      <c r="G13" s="31">
        <f t="shared" si="0"/>
        <v>138129</v>
      </c>
      <c r="H13" s="31">
        <f t="shared" si="0"/>
        <v>0</v>
      </c>
      <c r="I13" s="31">
        <f t="shared" si="0"/>
        <v>132283</v>
      </c>
      <c r="J13" s="31">
        <f t="shared" si="0"/>
        <v>270412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270412</v>
      </c>
      <c r="X13" s="31">
        <f t="shared" si="0"/>
        <v>-412500</v>
      </c>
      <c r="Y13" s="31">
        <f t="shared" si="0"/>
        <v>682912</v>
      </c>
      <c r="Z13" s="32">
        <f>+IF(X13&lt;&gt;0,+(Y13/X13)*100,0)</f>
        <v>-165.55442424242423</v>
      </c>
      <c r="AA13" s="33">
        <f>SUM(AA6:AA12)</f>
        <v>-1650000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-136143935</v>
      </c>
      <c r="D17" s="18"/>
      <c r="E17" s="19">
        <v>1187064</v>
      </c>
      <c r="F17" s="20">
        <v>1187064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296766</v>
      </c>
      <c r="Y17" s="24">
        <v>-296766</v>
      </c>
      <c r="Z17" s="25">
        <v>-100</v>
      </c>
      <c r="AA17" s="26">
        <v>1187064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-4485</v>
      </c>
      <c r="Y21" s="20">
        <v>4485</v>
      </c>
      <c r="Z21" s="21">
        <v>-100</v>
      </c>
      <c r="AA21" s="22">
        <v>-17940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1169124</v>
      </c>
      <c r="F25" s="36">
        <f t="shared" si="1"/>
        <v>1169124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292281</v>
      </c>
      <c r="Y25" s="36">
        <f t="shared" si="1"/>
        <v>-292281</v>
      </c>
      <c r="Z25" s="37">
        <f>+IF(X25&lt;&gt;0,+(Y25/X25)*100,0)</f>
        <v>-100</v>
      </c>
      <c r="AA25" s="38">
        <f>SUM(AA15:AA24)</f>
        <v>1169124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-165639500</v>
      </c>
      <c r="D26" s="29">
        <f>+D13+D25</f>
        <v>0</v>
      </c>
      <c r="E26" s="30">
        <f t="shared" si="2"/>
        <v>-480876</v>
      </c>
      <c r="F26" s="31">
        <f t="shared" si="2"/>
        <v>-480876</v>
      </c>
      <c r="G26" s="31">
        <f t="shared" si="2"/>
        <v>138129</v>
      </c>
      <c r="H26" s="31">
        <f t="shared" si="2"/>
        <v>0</v>
      </c>
      <c r="I26" s="31">
        <f t="shared" si="2"/>
        <v>132283</v>
      </c>
      <c r="J26" s="31">
        <f t="shared" si="2"/>
        <v>270412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270412</v>
      </c>
      <c r="X26" s="31">
        <f t="shared" si="2"/>
        <v>-120219</v>
      </c>
      <c r="Y26" s="31">
        <f t="shared" si="2"/>
        <v>390631</v>
      </c>
      <c r="Z26" s="32">
        <f>+IF(X26&lt;&gt;0,+(Y26/X26)*100,0)</f>
        <v>-324.93283091691001</v>
      </c>
      <c r="AA26" s="33">
        <f>+AA13+AA25</f>
        <v>-480876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-86830689</v>
      </c>
      <c r="D32" s="18"/>
      <c r="E32" s="19">
        <v>13639368</v>
      </c>
      <c r="F32" s="20">
        <v>13639368</v>
      </c>
      <c r="G32" s="20">
        <v>-1445818</v>
      </c>
      <c r="H32" s="20"/>
      <c r="I32" s="20">
        <v>-9530061</v>
      </c>
      <c r="J32" s="20">
        <v>-10975879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-10975879</v>
      </c>
      <c r="X32" s="20">
        <v>3409842</v>
      </c>
      <c r="Y32" s="20">
        <v>-14385721</v>
      </c>
      <c r="Z32" s="21">
        <v>-421.8881989253461</v>
      </c>
      <c r="AA32" s="22">
        <v>13639368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-91025426</v>
      </c>
      <c r="D37" s="29">
        <f t="shared" ref="D37:Y37" si="3">SUM(D29:D36)</f>
        <v>0</v>
      </c>
      <c r="E37" s="30">
        <f t="shared" si="3"/>
        <v>13639368</v>
      </c>
      <c r="F37" s="31">
        <f t="shared" si="3"/>
        <v>13639368</v>
      </c>
      <c r="G37" s="31">
        <f t="shared" si="3"/>
        <v>-1445818</v>
      </c>
      <c r="H37" s="31">
        <f t="shared" si="3"/>
        <v>0</v>
      </c>
      <c r="I37" s="31">
        <f t="shared" si="3"/>
        <v>-9530061</v>
      </c>
      <c r="J37" s="31">
        <f t="shared" si="3"/>
        <v>-10975879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-10975879</v>
      </c>
      <c r="X37" s="31">
        <f t="shared" si="3"/>
        <v>3409842</v>
      </c>
      <c r="Y37" s="31">
        <f t="shared" si="3"/>
        <v>-14385721</v>
      </c>
      <c r="Z37" s="32">
        <f>+IF(X37&lt;&gt;0,+(Y37/X37)*100,0)</f>
        <v>-421.8881989253461</v>
      </c>
      <c r="AA37" s="33">
        <f>SUM(AA29:AA36)</f>
        <v>13639368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6195867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6195867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-84829559</v>
      </c>
      <c r="D44" s="29">
        <f>+D37+D43</f>
        <v>0</v>
      </c>
      <c r="E44" s="30">
        <f t="shared" si="5"/>
        <v>13639368</v>
      </c>
      <c r="F44" s="31">
        <f t="shared" si="5"/>
        <v>13639368</v>
      </c>
      <c r="G44" s="31">
        <f t="shared" si="5"/>
        <v>-1445818</v>
      </c>
      <c r="H44" s="31">
        <f t="shared" si="5"/>
        <v>0</v>
      </c>
      <c r="I44" s="31">
        <f t="shared" si="5"/>
        <v>-9530061</v>
      </c>
      <c r="J44" s="31">
        <f t="shared" si="5"/>
        <v>-10975879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-10975879</v>
      </c>
      <c r="X44" s="31">
        <f t="shared" si="5"/>
        <v>3409842</v>
      </c>
      <c r="Y44" s="31">
        <f t="shared" si="5"/>
        <v>-14385721</v>
      </c>
      <c r="Z44" s="32">
        <f>+IF(X44&lt;&gt;0,+(Y44/X44)*100,0)</f>
        <v>-421.8881989253461</v>
      </c>
      <c r="AA44" s="33">
        <f>+AA37+AA43</f>
        <v>13639368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-80809941</v>
      </c>
      <c r="D45" s="42">
        <f t="shared" si="6"/>
        <v>0</v>
      </c>
      <c r="E45" s="43">
        <f t="shared" si="6"/>
        <v>-14120244</v>
      </c>
      <c r="F45" s="44">
        <f t="shared" si="6"/>
        <v>-14120244</v>
      </c>
      <c r="G45" s="44">
        <f t="shared" si="6"/>
        <v>1583947</v>
      </c>
      <c r="H45" s="44">
        <f t="shared" si="6"/>
        <v>0</v>
      </c>
      <c r="I45" s="44">
        <f t="shared" si="6"/>
        <v>9662344</v>
      </c>
      <c r="J45" s="44">
        <f t="shared" si="6"/>
        <v>11246291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11246291</v>
      </c>
      <c r="X45" s="44">
        <f t="shared" si="6"/>
        <v>-3530061</v>
      </c>
      <c r="Y45" s="44">
        <f t="shared" si="6"/>
        <v>14776352</v>
      </c>
      <c r="Z45" s="45">
        <f>+IF(X45&lt;&gt;0,+(Y45/X45)*100,0)</f>
        <v>-418.58630771536241</v>
      </c>
      <c r="AA45" s="46">
        <f>+AA26-AA44</f>
        <v>-14120244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-551437</v>
      </c>
      <c r="F6" s="20">
        <v>-551437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-137859</v>
      </c>
      <c r="Y6" s="20">
        <v>137859</v>
      </c>
      <c r="Z6" s="21">
        <v>-100</v>
      </c>
      <c r="AA6" s="22">
        <v>-551437</v>
      </c>
    </row>
    <row r="7" spans="1:27" ht="13.5" x14ac:dyDescent="0.25">
      <c r="A7" s="23" t="s">
        <v>35</v>
      </c>
      <c r="B7" s="17" t="s">
        <v>32</v>
      </c>
      <c r="C7" s="18">
        <v>60867621</v>
      </c>
      <c r="D7" s="18"/>
      <c r="E7" s="19">
        <v>5593090</v>
      </c>
      <c r="F7" s="20">
        <v>5593090</v>
      </c>
      <c r="G7" s="20">
        <v>1039309</v>
      </c>
      <c r="H7" s="20">
        <v>1005049</v>
      </c>
      <c r="I7" s="20">
        <v>604049</v>
      </c>
      <c r="J7" s="20">
        <v>2648407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2648407</v>
      </c>
      <c r="X7" s="20">
        <v>1398270</v>
      </c>
      <c r="Y7" s="20">
        <v>1250137</v>
      </c>
      <c r="Z7" s="21">
        <v>89.405980247019528</v>
      </c>
      <c r="AA7" s="22">
        <v>5593090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-231660</v>
      </c>
      <c r="F10" s="20">
        <v>-231660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-57915</v>
      </c>
      <c r="Y10" s="20">
        <v>57915</v>
      </c>
      <c r="Z10" s="21">
        <v>-100</v>
      </c>
      <c r="AA10" s="22">
        <v>-231660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60867621</v>
      </c>
      <c r="D13" s="29">
        <f>SUM(D6:D12)</f>
        <v>0</v>
      </c>
      <c r="E13" s="30">
        <f t="shared" si="0"/>
        <v>5109993</v>
      </c>
      <c r="F13" s="31">
        <f t="shared" si="0"/>
        <v>5109993</v>
      </c>
      <c r="G13" s="31">
        <f t="shared" si="0"/>
        <v>1039309</v>
      </c>
      <c r="H13" s="31">
        <f t="shared" si="0"/>
        <v>1005049</v>
      </c>
      <c r="I13" s="31">
        <f t="shared" si="0"/>
        <v>604049</v>
      </c>
      <c r="J13" s="31">
        <f t="shared" si="0"/>
        <v>2648407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2648407</v>
      </c>
      <c r="X13" s="31">
        <f t="shared" si="0"/>
        <v>1277496</v>
      </c>
      <c r="Y13" s="31">
        <f t="shared" si="0"/>
        <v>1370911</v>
      </c>
      <c r="Z13" s="32">
        <f>+IF(X13&lt;&gt;0,+(Y13/X13)*100,0)</f>
        <v>107.31235166294061</v>
      </c>
      <c r="AA13" s="33">
        <f>SUM(AA6:AA12)</f>
        <v>5109993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>
        <v>2000000</v>
      </c>
      <c r="F17" s="20">
        <v>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500001</v>
      </c>
      <c r="Y17" s="24">
        <v>-500001</v>
      </c>
      <c r="Z17" s="25">
        <v>-100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500001</v>
      </c>
      <c r="Y25" s="36">
        <f t="shared" si="1"/>
        <v>-500001</v>
      </c>
      <c r="Z25" s="37">
        <f>+IF(X25&lt;&gt;0,+(Y25/X25)*100,0)</f>
        <v>-100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60867620</v>
      </c>
      <c r="D26" s="29">
        <f>+D13+D25</f>
        <v>0</v>
      </c>
      <c r="E26" s="30">
        <f t="shared" si="2"/>
        <v>7109993</v>
      </c>
      <c r="F26" s="31">
        <f t="shared" si="2"/>
        <v>7109993</v>
      </c>
      <c r="G26" s="31">
        <f t="shared" si="2"/>
        <v>1039309</v>
      </c>
      <c r="H26" s="31">
        <f t="shared" si="2"/>
        <v>1005049</v>
      </c>
      <c r="I26" s="31">
        <f t="shared" si="2"/>
        <v>604049</v>
      </c>
      <c r="J26" s="31">
        <f t="shared" si="2"/>
        <v>2648407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2648407</v>
      </c>
      <c r="X26" s="31">
        <f t="shared" si="2"/>
        <v>1777497</v>
      </c>
      <c r="Y26" s="31">
        <f t="shared" si="2"/>
        <v>870910</v>
      </c>
      <c r="Z26" s="32">
        <f>+IF(X26&lt;&gt;0,+(Y26/X26)*100,0)</f>
        <v>48.996425873011319</v>
      </c>
      <c r="AA26" s="33">
        <f>+AA13+AA25</f>
        <v>7109993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2102435</v>
      </c>
      <c r="F35" s="20">
        <v>2102435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525609</v>
      </c>
      <c r="Y35" s="20">
        <v>-525609</v>
      </c>
      <c r="Z35" s="21">
        <v>-100</v>
      </c>
      <c r="AA35" s="22">
        <v>2102435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2102435</v>
      </c>
      <c r="F37" s="31">
        <f t="shared" si="3"/>
        <v>2102435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525609</v>
      </c>
      <c r="Y37" s="31">
        <f t="shared" si="3"/>
        <v>-525609</v>
      </c>
      <c r="Z37" s="32">
        <f>+IF(X37&lt;&gt;0,+(Y37/X37)*100,0)</f>
        <v>-100</v>
      </c>
      <c r="AA37" s="33">
        <f>SUM(AA29:AA36)</f>
        <v>2102435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2102435</v>
      </c>
      <c r="F44" s="31">
        <f t="shared" si="5"/>
        <v>2102435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525609</v>
      </c>
      <c r="Y44" s="31">
        <f t="shared" si="5"/>
        <v>-525609</v>
      </c>
      <c r="Z44" s="32">
        <f>+IF(X44&lt;&gt;0,+(Y44/X44)*100,0)</f>
        <v>-100</v>
      </c>
      <c r="AA44" s="33">
        <f>+AA37+AA43</f>
        <v>2102435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60867620</v>
      </c>
      <c r="D45" s="42">
        <f t="shared" si="6"/>
        <v>0</v>
      </c>
      <c r="E45" s="43">
        <f t="shared" si="6"/>
        <v>5007558</v>
      </c>
      <c r="F45" s="44">
        <f t="shared" si="6"/>
        <v>5007558</v>
      </c>
      <c r="G45" s="44">
        <f t="shared" si="6"/>
        <v>1039309</v>
      </c>
      <c r="H45" s="44">
        <f t="shared" si="6"/>
        <v>1005049</v>
      </c>
      <c r="I45" s="44">
        <f t="shared" si="6"/>
        <v>604049</v>
      </c>
      <c r="J45" s="44">
        <f t="shared" si="6"/>
        <v>2648407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2648407</v>
      </c>
      <c r="X45" s="44">
        <f t="shared" si="6"/>
        <v>1251888</v>
      </c>
      <c r="Y45" s="44">
        <f t="shared" si="6"/>
        <v>1396519</v>
      </c>
      <c r="Z45" s="45">
        <f>+IF(X45&lt;&gt;0,+(Y45/X45)*100,0)</f>
        <v>111.5530303030303</v>
      </c>
      <c r="AA45" s="46">
        <f>+AA26-AA44</f>
        <v>5007558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596043</v>
      </c>
      <c r="Y47" s="20">
        <v>-596043</v>
      </c>
      <c r="Z47" s="47">
        <v>-100</v>
      </c>
      <c r="AA47" s="22">
        <v>2384171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596043</v>
      </c>
      <c r="Y50" s="52">
        <f t="shared" si="7"/>
        <v>-596043</v>
      </c>
      <c r="Z50" s="53">
        <f>+IF(X50&lt;&gt;0,+(Y50/X50)*100,0)</f>
        <v>-100</v>
      </c>
      <c r="AA50" s="54">
        <f>SUM(AA47:AA49)</f>
        <v>2384171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25612365</v>
      </c>
      <c r="G6" s="20">
        <v>23137200</v>
      </c>
      <c r="H6" s="20">
        <v>5413887</v>
      </c>
      <c r="I6" s="20">
        <v>4802890</v>
      </c>
      <c r="J6" s="20">
        <v>33353977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33353977</v>
      </c>
      <c r="X6" s="20">
        <v>6403125</v>
      </c>
      <c r="Y6" s="20">
        <v>26950852</v>
      </c>
      <c r="Z6" s="21">
        <v>420.90154416788675</v>
      </c>
      <c r="AA6" s="22">
        <v>25612365</v>
      </c>
    </row>
    <row r="7" spans="1:27" ht="13.5" x14ac:dyDescent="0.25">
      <c r="A7" s="23" t="s">
        <v>35</v>
      </c>
      <c r="B7" s="17" t="s">
        <v>32</v>
      </c>
      <c r="C7" s="18">
        <v>40427697</v>
      </c>
      <c r="D7" s="18"/>
      <c r="E7" s="19">
        <v>-43210377</v>
      </c>
      <c r="F7" s="20">
        <v>-43210377</v>
      </c>
      <c r="G7" s="20">
        <v>312205312</v>
      </c>
      <c r="H7" s="20">
        <v>4834166</v>
      </c>
      <c r="I7" s="20">
        <v>4248898</v>
      </c>
      <c r="J7" s="20">
        <v>321288376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321288376</v>
      </c>
      <c r="X7" s="20">
        <v>-53092282</v>
      </c>
      <c r="Y7" s="20">
        <v>374380658</v>
      </c>
      <c r="Z7" s="21">
        <v>-705.15081269251152</v>
      </c>
      <c r="AA7" s="22">
        <v>-43210377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134549121</v>
      </c>
      <c r="D13" s="29">
        <f>SUM(D6:D12)</f>
        <v>0</v>
      </c>
      <c r="E13" s="30">
        <f t="shared" si="0"/>
        <v>-17598012</v>
      </c>
      <c r="F13" s="31">
        <f t="shared" si="0"/>
        <v>-17598012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354642353</v>
      </c>
      <c r="X13" s="31">
        <f t="shared" si="0"/>
        <v>-46689157</v>
      </c>
      <c r="Y13" s="31">
        <f t="shared" si="0"/>
        <v>401331510</v>
      </c>
      <c r="Z13" s="32">
        <f>+IF(X13&lt;&gt;0,+(Y13/X13)*100,0)</f>
        <v>-859.58182967407186</v>
      </c>
      <c r="AA13" s="33">
        <f>SUM(AA6:AA12)</f>
        <v>-17598012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-3263813</v>
      </c>
      <c r="G17" s="24">
        <v>-9228473</v>
      </c>
      <c r="H17" s="24">
        <v>-359463</v>
      </c>
      <c r="I17" s="24">
        <v>-175422</v>
      </c>
      <c r="J17" s="20">
        <v>-9763358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-9763358</v>
      </c>
      <c r="X17" s="20">
        <v>-815952</v>
      </c>
      <c r="Y17" s="24">
        <v>-8947406</v>
      </c>
      <c r="Z17" s="25">
        <v>1096.5603368825616</v>
      </c>
      <c r="AA17" s="26">
        <v>-3263813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-3263813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-9763358</v>
      </c>
      <c r="X25" s="36">
        <f t="shared" si="1"/>
        <v>-815952</v>
      </c>
      <c r="Y25" s="36">
        <f t="shared" si="1"/>
        <v>-8947406</v>
      </c>
      <c r="Z25" s="37">
        <f>+IF(X25&lt;&gt;0,+(Y25/X25)*100,0)</f>
        <v>1096.5603368825616</v>
      </c>
      <c r="AA25" s="38">
        <f>SUM(AA15:AA24)</f>
        <v>-3263813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125680111</v>
      </c>
      <c r="D26" s="29">
        <f>+D13+D25</f>
        <v>0</v>
      </c>
      <c r="E26" s="30">
        <f t="shared" si="2"/>
        <v>-20861825</v>
      </c>
      <c r="F26" s="31">
        <f t="shared" si="2"/>
        <v>-20861825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344878995</v>
      </c>
      <c r="X26" s="31">
        <f t="shared" si="2"/>
        <v>-47505109</v>
      </c>
      <c r="Y26" s="31">
        <f t="shared" si="2"/>
        <v>392384104</v>
      </c>
      <c r="Z26" s="32">
        <f>+IF(X26&lt;&gt;0,+(Y26/X26)*100,0)</f>
        <v>-825.98295690680357</v>
      </c>
      <c r="AA26" s="33">
        <f>+AA13+AA25</f>
        <v>-20861825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833575</v>
      </c>
      <c r="D33" s="18"/>
      <c r="E33" s="19"/>
      <c r="F33" s="20"/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/>
      <c r="Y33" s="20">
        <v>833575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0</v>
      </c>
      <c r="Y37" s="31">
        <f t="shared" si="3"/>
        <v>833575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0</v>
      </c>
      <c r="Y44" s="31">
        <f t="shared" si="5"/>
        <v>833575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124846536</v>
      </c>
      <c r="D45" s="42">
        <f t="shared" si="6"/>
        <v>0</v>
      </c>
      <c r="E45" s="43">
        <f t="shared" si="6"/>
        <v>-20861825</v>
      </c>
      <c r="F45" s="44">
        <f t="shared" si="6"/>
        <v>-20861825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344045420</v>
      </c>
      <c r="X45" s="44">
        <f t="shared" si="6"/>
        <v>-47505109</v>
      </c>
      <c r="Y45" s="44">
        <f t="shared" si="6"/>
        <v>391550529</v>
      </c>
      <c r="Z45" s="45">
        <f>+IF(X45&lt;&gt;0,+(Y45/X45)*100,0)</f>
        <v>-824.2282509024451</v>
      </c>
      <c r="AA45" s="46">
        <f>+AA26-AA44</f>
        <v>-20861825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35524433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8881149</v>
      </c>
      <c r="Y47" s="20">
        <v>-8881149</v>
      </c>
      <c r="Z47" s="47">
        <v>-100</v>
      </c>
      <c r="AA47" s="22">
        <v>35524433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35524433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8881149</v>
      </c>
      <c r="Y50" s="52">
        <f t="shared" si="7"/>
        <v>-8881149</v>
      </c>
      <c r="Z50" s="53">
        <f>+IF(X50&lt;&gt;0,+(Y50/X50)*100,0)</f>
        <v>-100</v>
      </c>
      <c r="AA50" s="54">
        <f>SUM(AA47:AA49)</f>
        <v>35524433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608535</v>
      </c>
      <c r="F7" s="20">
        <v>608535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152133</v>
      </c>
      <c r="Y7" s="20">
        <v>-152133</v>
      </c>
      <c r="Z7" s="21">
        <v>-100</v>
      </c>
      <c r="AA7" s="22">
        <v>608535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-600000</v>
      </c>
      <c r="F10" s="20">
        <v>-600000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8535</v>
      </c>
      <c r="F13" s="31">
        <f t="shared" si="0"/>
        <v>8535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2133</v>
      </c>
      <c r="Y13" s="31">
        <f t="shared" si="0"/>
        <v>-2133</v>
      </c>
      <c r="Z13" s="32">
        <f>+IF(X13&lt;&gt;0,+(Y13/X13)*100,0)</f>
        <v>-100</v>
      </c>
      <c r="AA13" s="33">
        <f>SUM(AA6:AA12)</f>
        <v>8535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-15295803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-15295803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-15295803</v>
      </c>
      <c r="D26" s="29">
        <f>+D13+D25</f>
        <v>0</v>
      </c>
      <c r="E26" s="30">
        <f t="shared" si="2"/>
        <v>8535</v>
      </c>
      <c r="F26" s="31">
        <f t="shared" si="2"/>
        <v>8535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2133</v>
      </c>
      <c r="Y26" s="31">
        <f t="shared" si="2"/>
        <v>-2133</v>
      </c>
      <c r="Z26" s="32">
        <f>+IF(X26&lt;&gt;0,+(Y26/X26)*100,0)</f>
        <v>-100</v>
      </c>
      <c r="AA26" s="33">
        <f>+AA13+AA25</f>
        <v>8535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362041</v>
      </c>
      <c r="F35" s="20">
        <v>362041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90510</v>
      </c>
      <c r="Y35" s="20">
        <v>-90510</v>
      </c>
      <c r="Z35" s="21">
        <v>-100</v>
      </c>
      <c r="AA35" s="22">
        <v>362041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362041</v>
      </c>
      <c r="F37" s="31">
        <f t="shared" si="3"/>
        <v>362041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90510</v>
      </c>
      <c r="Y37" s="31">
        <f t="shared" si="3"/>
        <v>-90510</v>
      </c>
      <c r="Z37" s="32">
        <f>+IF(X37&lt;&gt;0,+(Y37/X37)*100,0)</f>
        <v>-100</v>
      </c>
      <c r="AA37" s="33">
        <f>SUM(AA29:AA36)</f>
        <v>362041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362041</v>
      </c>
      <c r="F44" s="31">
        <f t="shared" si="5"/>
        <v>362041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90510</v>
      </c>
      <c r="Y44" s="31">
        <f t="shared" si="5"/>
        <v>-90510</v>
      </c>
      <c r="Z44" s="32">
        <f>+IF(X44&lt;&gt;0,+(Y44/X44)*100,0)</f>
        <v>-100</v>
      </c>
      <c r="AA44" s="33">
        <f>+AA37+AA43</f>
        <v>362041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-15295803</v>
      </c>
      <c r="D45" s="42">
        <f t="shared" si="6"/>
        <v>0</v>
      </c>
      <c r="E45" s="43">
        <f t="shared" si="6"/>
        <v>-353506</v>
      </c>
      <c r="F45" s="44">
        <f t="shared" si="6"/>
        <v>-353506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-88377</v>
      </c>
      <c r="Y45" s="44">
        <f t="shared" si="6"/>
        <v>88377</v>
      </c>
      <c r="Z45" s="45">
        <f>+IF(X45&lt;&gt;0,+(Y45/X45)*100,0)</f>
        <v>-100</v>
      </c>
      <c r="AA45" s="46">
        <f>+AA26-AA44</f>
        <v>-353506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-36458595</v>
      </c>
      <c r="D6" s="18"/>
      <c r="E6" s="19">
        <v>-53609631</v>
      </c>
      <c r="F6" s="20">
        <v>-53609631</v>
      </c>
      <c r="G6" s="20">
        <v>-36956770</v>
      </c>
      <c r="H6" s="20">
        <v>-355551</v>
      </c>
      <c r="I6" s="20">
        <v>-524537</v>
      </c>
      <c r="J6" s="20">
        <v>-37836858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-37836858</v>
      </c>
      <c r="X6" s="20">
        <v>-38811123</v>
      </c>
      <c r="Y6" s="20">
        <v>974265</v>
      </c>
      <c r="Z6" s="21">
        <v>-2.5102726349866251</v>
      </c>
      <c r="AA6" s="22">
        <v>-53609631</v>
      </c>
    </row>
    <row r="7" spans="1:27" ht="13.5" x14ac:dyDescent="0.25">
      <c r="A7" s="23" t="s">
        <v>35</v>
      </c>
      <c r="B7" s="17" t="s">
        <v>32</v>
      </c>
      <c r="C7" s="18">
        <v>5809387</v>
      </c>
      <c r="D7" s="18"/>
      <c r="E7" s="19">
        <v>3815579</v>
      </c>
      <c r="F7" s="20">
        <v>3815579</v>
      </c>
      <c r="G7" s="20">
        <v>5891861</v>
      </c>
      <c r="H7" s="20">
        <v>101529</v>
      </c>
      <c r="I7" s="20">
        <v>68085</v>
      </c>
      <c r="J7" s="20">
        <v>6061475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6061475</v>
      </c>
      <c r="X7" s="20">
        <v>3815579</v>
      </c>
      <c r="Y7" s="20">
        <v>2245896</v>
      </c>
      <c r="Z7" s="21">
        <v>58.86121084113315</v>
      </c>
      <c r="AA7" s="22">
        <v>3815579</v>
      </c>
    </row>
    <row r="8" spans="1:27" ht="13.5" x14ac:dyDescent="0.25">
      <c r="A8" s="23" t="s">
        <v>36</v>
      </c>
      <c r="B8" s="17" t="s">
        <v>32</v>
      </c>
      <c r="C8" s="18">
        <v>94281</v>
      </c>
      <c r="D8" s="18"/>
      <c r="E8" s="19">
        <v>3157542</v>
      </c>
      <c r="F8" s="20">
        <v>3157542</v>
      </c>
      <c r="G8" s="20">
        <v>1734786</v>
      </c>
      <c r="H8" s="20">
        <v>-1630920</v>
      </c>
      <c r="I8" s="20">
        <v>-48582</v>
      </c>
      <c r="J8" s="20">
        <v>55284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55284</v>
      </c>
      <c r="X8" s="20">
        <v>3157542</v>
      </c>
      <c r="Y8" s="20">
        <v>-3102258</v>
      </c>
      <c r="Z8" s="21">
        <v>-98.249144429432761</v>
      </c>
      <c r="AA8" s="22">
        <v>3157542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5541954</v>
      </c>
      <c r="D11" s="18"/>
      <c r="E11" s="19">
        <v>-2599</v>
      </c>
      <c r="F11" s="20">
        <v>-2599</v>
      </c>
      <c r="G11" s="24">
        <v>5428814</v>
      </c>
      <c r="H11" s="24">
        <v>114602</v>
      </c>
      <c r="I11" s="24">
        <v>2057</v>
      </c>
      <c r="J11" s="20">
        <v>5545473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5545473</v>
      </c>
      <c r="X11" s="20">
        <v>-2599</v>
      </c>
      <c r="Y11" s="24">
        <v>5548072</v>
      </c>
      <c r="Z11" s="25">
        <v>-213469.48826471722</v>
      </c>
      <c r="AA11" s="26">
        <v>-2599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-2912</v>
      </c>
      <c r="H12" s="20">
        <v>995</v>
      </c>
      <c r="I12" s="20"/>
      <c r="J12" s="20">
        <v>-1917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-1917</v>
      </c>
      <c r="X12" s="20"/>
      <c r="Y12" s="20">
        <v>-1917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-25012973</v>
      </c>
      <c r="D13" s="29">
        <f>SUM(D6:D12)</f>
        <v>0</v>
      </c>
      <c r="E13" s="30">
        <f t="shared" si="0"/>
        <v>-46639109</v>
      </c>
      <c r="F13" s="31">
        <f t="shared" si="0"/>
        <v>-46639109</v>
      </c>
      <c r="G13" s="31">
        <f t="shared" si="0"/>
        <v>-23904221</v>
      </c>
      <c r="H13" s="31">
        <f t="shared" si="0"/>
        <v>-1769345</v>
      </c>
      <c r="I13" s="31">
        <f t="shared" si="0"/>
        <v>-502977</v>
      </c>
      <c r="J13" s="31">
        <f t="shared" si="0"/>
        <v>-26176543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-26176543</v>
      </c>
      <c r="X13" s="31">
        <f t="shared" si="0"/>
        <v>-31840601</v>
      </c>
      <c r="Y13" s="31">
        <f t="shared" si="0"/>
        <v>5664058</v>
      </c>
      <c r="Z13" s="32">
        <f>+IF(X13&lt;&gt;0,+(Y13/X13)*100,0)</f>
        <v>-17.788791109816049</v>
      </c>
      <c r="AA13" s="33">
        <f>SUM(AA6:AA12)</f>
        <v>-46639109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245125201</v>
      </c>
      <c r="D17" s="18"/>
      <c r="E17" s="19">
        <v>11076188</v>
      </c>
      <c r="F17" s="20">
        <v>11076188</v>
      </c>
      <c r="G17" s="24">
        <v>15171759</v>
      </c>
      <c r="H17" s="24">
        <v>-67802</v>
      </c>
      <c r="I17" s="24"/>
      <c r="J17" s="20">
        <v>15103957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15103957</v>
      </c>
      <c r="X17" s="20">
        <v>7431183</v>
      </c>
      <c r="Y17" s="24">
        <v>7672774</v>
      </c>
      <c r="Z17" s="25">
        <v>103.25104360907274</v>
      </c>
      <c r="AA17" s="26">
        <v>11076188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245125201</v>
      </c>
      <c r="D25" s="29">
        <f t="shared" ref="D25:Y25" si="1">SUM(D15:D24)</f>
        <v>0</v>
      </c>
      <c r="E25" s="35">
        <f t="shared" si="1"/>
        <v>11076188</v>
      </c>
      <c r="F25" s="36">
        <f t="shared" si="1"/>
        <v>11076188</v>
      </c>
      <c r="G25" s="36">
        <f t="shared" si="1"/>
        <v>15171759</v>
      </c>
      <c r="H25" s="36">
        <f t="shared" si="1"/>
        <v>-67802</v>
      </c>
      <c r="I25" s="36">
        <f t="shared" si="1"/>
        <v>0</v>
      </c>
      <c r="J25" s="36">
        <f t="shared" si="1"/>
        <v>15103957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15103957</v>
      </c>
      <c r="X25" s="36">
        <f t="shared" si="1"/>
        <v>7431183</v>
      </c>
      <c r="Y25" s="36">
        <f t="shared" si="1"/>
        <v>7672774</v>
      </c>
      <c r="Z25" s="37">
        <f>+IF(X25&lt;&gt;0,+(Y25/X25)*100,0)</f>
        <v>103.25104360907274</v>
      </c>
      <c r="AA25" s="38">
        <f>SUM(AA15:AA24)</f>
        <v>11076188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220112228</v>
      </c>
      <c r="D26" s="29">
        <f>+D13+D25</f>
        <v>0</v>
      </c>
      <c r="E26" s="30">
        <f t="shared" si="2"/>
        <v>-35562921</v>
      </c>
      <c r="F26" s="31">
        <f t="shared" si="2"/>
        <v>-35562921</v>
      </c>
      <c r="G26" s="31">
        <f t="shared" si="2"/>
        <v>-8732462</v>
      </c>
      <c r="H26" s="31">
        <f t="shared" si="2"/>
        <v>-1837147</v>
      </c>
      <c r="I26" s="31">
        <f t="shared" si="2"/>
        <v>-502977</v>
      </c>
      <c r="J26" s="31">
        <f t="shared" si="2"/>
        <v>-11072586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-11072586</v>
      </c>
      <c r="X26" s="31">
        <f t="shared" si="2"/>
        <v>-24409418</v>
      </c>
      <c r="Y26" s="31">
        <f t="shared" si="2"/>
        <v>13336832</v>
      </c>
      <c r="Z26" s="32">
        <f>+IF(X26&lt;&gt;0,+(Y26/X26)*100,0)</f>
        <v>-54.638058146245029</v>
      </c>
      <c r="AA26" s="33">
        <f>+AA13+AA25</f>
        <v>-35562921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476213</v>
      </c>
      <c r="D32" s="18"/>
      <c r="E32" s="19">
        <v>4050383</v>
      </c>
      <c r="F32" s="20">
        <v>4050383</v>
      </c>
      <c r="G32" s="20">
        <v>7910</v>
      </c>
      <c r="H32" s="20">
        <v>-785</v>
      </c>
      <c r="I32" s="20">
        <v>95910</v>
      </c>
      <c r="J32" s="20">
        <v>103035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103035</v>
      </c>
      <c r="X32" s="20">
        <v>4050383</v>
      </c>
      <c r="Y32" s="20">
        <v>-3947348</v>
      </c>
      <c r="Z32" s="21">
        <v>-97.456166490921973</v>
      </c>
      <c r="AA32" s="22">
        <v>4050383</v>
      </c>
    </row>
    <row r="33" spans="1:27" ht="13.5" x14ac:dyDescent="0.25">
      <c r="A33" s="23" t="s">
        <v>60</v>
      </c>
      <c r="B33" s="17" t="s">
        <v>32</v>
      </c>
      <c r="C33" s="18">
        <v>1237295</v>
      </c>
      <c r="D33" s="18"/>
      <c r="E33" s="19">
        <v>-950000</v>
      </c>
      <c r="F33" s="20">
        <v>-950000</v>
      </c>
      <c r="G33" s="20">
        <v>1237296</v>
      </c>
      <c r="H33" s="20"/>
      <c r="I33" s="20"/>
      <c r="J33" s="20">
        <v>1237296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1237296</v>
      </c>
      <c r="X33" s="20">
        <v>-237501</v>
      </c>
      <c r="Y33" s="20">
        <v>1474797</v>
      </c>
      <c r="Z33" s="21">
        <v>-620.96454330718609</v>
      </c>
      <c r="AA33" s="22">
        <v>-950000</v>
      </c>
    </row>
    <row r="34" spans="1:27" ht="13.5" x14ac:dyDescent="0.25">
      <c r="A34" s="23" t="s">
        <v>61</v>
      </c>
      <c r="B34" s="17" t="s">
        <v>32</v>
      </c>
      <c r="C34" s="18">
        <v>580410</v>
      </c>
      <c r="D34" s="18"/>
      <c r="E34" s="19">
        <v>16754200</v>
      </c>
      <c r="F34" s="20">
        <v>16754200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16754200</v>
      </c>
      <c r="Y34" s="20">
        <v>-16173790</v>
      </c>
      <c r="Z34" s="21">
        <v>-96.535734323333855</v>
      </c>
      <c r="AA34" s="22">
        <v>16754200</v>
      </c>
    </row>
    <row r="35" spans="1:27" ht="13.5" x14ac:dyDescent="0.25">
      <c r="A35" s="23" t="s">
        <v>39</v>
      </c>
      <c r="B35" s="17" t="s">
        <v>32</v>
      </c>
      <c r="C35" s="18">
        <v>233583</v>
      </c>
      <c r="D35" s="18"/>
      <c r="E35" s="19"/>
      <c r="F35" s="20"/>
      <c r="G35" s="20">
        <v>254899</v>
      </c>
      <c r="H35" s="20">
        <v>22888</v>
      </c>
      <c r="I35" s="20">
        <v>20461</v>
      </c>
      <c r="J35" s="20">
        <v>298248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298248</v>
      </c>
      <c r="X35" s="20"/>
      <c r="Y35" s="20">
        <v>298248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2527501</v>
      </c>
      <c r="D37" s="29">
        <f t="shared" ref="D37:Y37" si="3">SUM(D29:D36)</f>
        <v>0</v>
      </c>
      <c r="E37" s="30">
        <f t="shared" si="3"/>
        <v>19854583</v>
      </c>
      <c r="F37" s="31">
        <f t="shared" si="3"/>
        <v>19854583</v>
      </c>
      <c r="G37" s="31">
        <f t="shared" si="3"/>
        <v>2080515</v>
      </c>
      <c r="H37" s="31">
        <f t="shared" si="3"/>
        <v>22103</v>
      </c>
      <c r="I37" s="31">
        <f t="shared" si="3"/>
        <v>116371</v>
      </c>
      <c r="J37" s="31">
        <f t="shared" si="3"/>
        <v>2218989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2218989</v>
      </c>
      <c r="X37" s="31">
        <f t="shared" si="3"/>
        <v>20567082</v>
      </c>
      <c r="Y37" s="31">
        <f t="shared" si="3"/>
        <v>-18348093</v>
      </c>
      <c r="Z37" s="32">
        <f>+IF(X37&lt;&gt;0,+(Y37/X37)*100,0)</f>
        <v>-89.210968284173703</v>
      </c>
      <c r="AA37" s="33">
        <f>SUM(AA29:AA36)</f>
        <v>19854583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-2768353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-2768353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-240852</v>
      </c>
      <c r="D44" s="29">
        <f>+D37+D43</f>
        <v>0</v>
      </c>
      <c r="E44" s="30">
        <f t="shared" si="5"/>
        <v>17086230</v>
      </c>
      <c r="F44" s="31">
        <f t="shared" si="5"/>
        <v>17086230</v>
      </c>
      <c r="G44" s="31">
        <f t="shared" si="5"/>
        <v>-687838</v>
      </c>
      <c r="H44" s="31">
        <f t="shared" si="5"/>
        <v>22103</v>
      </c>
      <c r="I44" s="31">
        <f t="shared" si="5"/>
        <v>116371</v>
      </c>
      <c r="J44" s="31">
        <f t="shared" si="5"/>
        <v>-549364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-549364</v>
      </c>
      <c r="X44" s="31">
        <f t="shared" si="5"/>
        <v>17798729</v>
      </c>
      <c r="Y44" s="31">
        <f t="shared" si="5"/>
        <v>-18348093</v>
      </c>
      <c r="Z44" s="32">
        <f>+IF(X44&lt;&gt;0,+(Y44/X44)*100,0)</f>
        <v>-103.08653499921259</v>
      </c>
      <c r="AA44" s="33">
        <f>+AA37+AA43</f>
        <v>17086230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220353080</v>
      </c>
      <c r="D45" s="42">
        <f t="shared" si="6"/>
        <v>0</v>
      </c>
      <c r="E45" s="43">
        <f t="shared" si="6"/>
        <v>-52649151</v>
      </c>
      <c r="F45" s="44">
        <f t="shared" si="6"/>
        <v>-52649151</v>
      </c>
      <c r="G45" s="44">
        <f t="shared" si="6"/>
        <v>-8044624</v>
      </c>
      <c r="H45" s="44">
        <f t="shared" si="6"/>
        <v>-1859250</v>
      </c>
      <c r="I45" s="44">
        <f t="shared" si="6"/>
        <v>-619348</v>
      </c>
      <c r="J45" s="44">
        <f t="shared" si="6"/>
        <v>-10523222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-10523222</v>
      </c>
      <c r="X45" s="44">
        <f t="shared" si="6"/>
        <v>-42208147</v>
      </c>
      <c r="Y45" s="44">
        <f t="shared" si="6"/>
        <v>31684925</v>
      </c>
      <c r="Z45" s="45">
        <f>+IF(X45&lt;&gt;0,+(Y45/X45)*100,0)</f>
        <v>-75.068268218455543</v>
      </c>
      <c r="AA45" s="46">
        <f>+AA26-AA44</f>
        <v>-52649151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-14250548</v>
      </c>
      <c r="F47" s="20">
        <v>-14250548</v>
      </c>
      <c r="G47" s="20">
        <v>18258</v>
      </c>
      <c r="H47" s="20">
        <v>101502</v>
      </c>
      <c r="I47" s="20"/>
      <c r="J47" s="20">
        <v>119760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119760</v>
      </c>
      <c r="X47" s="20">
        <v>-3809544</v>
      </c>
      <c r="Y47" s="20">
        <v>3929304</v>
      </c>
      <c r="Z47" s="47">
        <v>-103.1436833384783</v>
      </c>
      <c r="AA47" s="22">
        <v>-14250548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-14250548</v>
      </c>
      <c r="F50" s="52">
        <f t="shared" si="7"/>
        <v>-14250548</v>
      </c>
      <c r="G50" s="52">
        <f t="shared" si="7"/>
        <v>18258</v>
      </c>
      <c r="H50" s="52">
        <f t="shared" si="7"/>
        <v>101502</v>
      </c>
      <c r="I50" s="52">
        <f t="shared" si="7"/>
        <v>0</v>
      </c>
      <c r="J50" s="52">
        <f t="shared" si="7"/>
        <v>119760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119760</v>
      </c>
      <c r="X50" s="52">
        <f t="shared" si="7"/>
        <v>-3809544</v>
      </c>
      <c r="Y50" s="52">
        <f t="shared" si="7"/>
        <v>3929304</v>
      </c>
      <c r="Z50" s="53">
        <f>+IF(X50&lt;&gt;0,+(Y50/X50)*100,0)</f>
        <v>-103.1436833384783</v>
      </c>
      <c r="AA50" s="54">
        <f>SUM(AA47:AA49)</f>
        <v>-14250548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-24850449</v>
      </c>
      <c r="D7" s="18"/>
      <c r="E7" s="19"/>
      <c r="F7" s="20"/>
      <c r="G7" s="20">
        <v>-1395160</v>
      </c>
      <c r="H7" s="20">
        <v>-1180232</v>
      </c>
      <c r="I7" s="20">
        <v>-1151662</v>
      </c>
      <c r="J7" s="20">
        <v>-3727054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-3727054</v>
      </c>
      <c r="X7" s="20"/>
      <c r="Y7" s="20">
        <v>-3727054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-24850449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-1395160</v>
      </c>
      <c r="H13" s="31">
        <f t="shared" si="0"/>
        <v>-1180232</v>
      </c>
      <c r="I13" s="31">
        <f t="shared" si="0"/>
        <v>-1151662</v>
      </c>
      <c r="J13" s="31">
        <f t="shared" si="0"/>
        <v>-3727054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-3727054</v>
      </c>
      <c r="X13" s="31">
        <f t="shared" si="0"/>
        <v>0</v>
      </c>
      <c r="Y13" s="31">
        <f t="shared" si="0"/>
        <v>-3727054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-24850449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-1395160</v>
      </c>
      <c r="H26" s="31">
        <f t="shared" si="2"/>
        <v>-1180232</v>
      </c>
      <c r="I26" s="31">
        <f t="shared" si="2"/>
        <v>-1151662</v>
      </c>
      <c r="J26" s="31">
        <f t="shared" si="2"/>
        <v>-3727054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-3727054</v>
      </c>
      <c r="X26" s="31">
        <f t="shared" si="2"/>
        <v>0</v>
      </c>
      <c r="Y26" s="31">
        <f t="shared" si="2"/>
        <v>-3727054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-24850449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-1395160</v>
      </c>
      <c r="H45" s="44">
        <f t="shared" si="6"/>
        <v>-1180232</v>
      </c>
      <c r="I45" s="44">
        <f t="shared" si="6"/>
        <v>-1151662</v>
      </c>
      <c r="J45" s="44">
        <f t="shared" si="6"/>
        <v>-3727054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-3727054</v>
      </c>
      <c r="X45" s="44">
        <f t="shared" si="6"/>
        <v>0</v>
      </c>
      <c r="Y45" s="44">
        <f t="shared" si="6"/>
        <v>-3727054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2498732</v>
      </c>
      <c r="F6" s="20">
        <v>2498732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624681</v>
      </c>
      <c r="Y6" s="20">
        <v>-624681</v>
      </c>
      <c r="Z6" s="21">
        <v>-100</v>
      </c>
      <c r="AA6" s="22">
        <v>2498732</v>
      </c>
    </row>
    <row r="7" spans="1:27" ht="13.5" x14ac:dyDescent="0.25">
      <c r="A7" s="23" t="s">
        <v>35</v>
      </c>
      <c r="B7" s="17" t="s">
        <v>32</v>
      </c>
      <c r="C7" s="18">
        <v>2717491</v>
      </c>
      <c r="D7" s="18"/>
      <c r="E7" s="19">
        <v>6516984</v>
      </c>
      <c r="F7" s="20">
        <v>6516984</v>
      </c>
      <c r="G7" s="20">
        <v>953428</v>
      </c>
      <c r="H7" s="20">
        <v>953822</v>
      </c>
      <c r="I7" s="20">
        <v>125409330</v>
      </c>
      <c r="J7" s="20">
        <v>127316580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127316580</v>
      </c>
      <c r="X7" s="20">
        <v>1629252</v>
      </c>
      <c r="Y7" s="20">
        <v>125687328</v>
      </c>
      <c r="Z7" s="21">
        <v>7714.4191322152737</v>
      </c>
      <c r="AA7" s="22">
        <v>6516984</v>
      </c>
    </row>
    <row r="8" spans="1:27" ht="13.5" x14ac:dyDescent="0.25">
      <c r="A8" s="23" t="s">
        <v>36</v>
      </c>
      <c r="B8" s="17" t="s">
        <v>32</v>
      </c>
      <c r="C8" s="18">
        <v>-133891770</v>
      </c>
      <c r="D8" s="18"/>
      <c r="E8" s="19">
        <v>-4451722</v>
      </c>
      <c r="F8" s="20">
        <v>-4451722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-1112931</v>
      </c>
      <c r="Y8" s="20">
        <v>1112931</v>
      </c>
      <c r="Z8" s="21">
        <v>-100</v>
      </c>
      <c r="AA8" s="22">
        <v>-4451722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63578</v>
      </c>
      <c r="F11" s="20">
        <v>63578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15894</v>
      </c>
      <c r="Y11" s="24">
        <v>-15894</v>
      </c>
      <c r="Z11" s="25">
        <v>-100</v>
      </c>
      <c r="AA11" s="26">
        <v>63578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-131174279</v>
      </c>
      <c r="D13" s="29">
        <f>SUM(D6:D12)</f>
        <v>0</v>
      </c>
      <c r="E13" s="30">
        <f t="shared" si="0"/>
        <v>4627572</v>
      </c>
      <c r="F13" s="31">
        <f t="shared" si="0"/>
        <v>4627572</v>
      </c>
      <c r="G13" s="31">
        <f t="shared" si="0"/>
        <v>953428</v>
      </c>
      <c r="H13" s="31">
        <f t="shared" si="0"/>
        <v>953822</v>
      </c>
      <c r="I13" s="31">
        <f t="shared" si="0"/>
        <v>125409330</v>
      </c>
      <c r="J13" s="31">
        <f t="shared" si="0"/>
        <v>127316580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127316580</v>
      </c>
      <c r="X13" s="31">
        <f t="shared" si="0"/>
        <v>1156896</v>
      </c>
      <c r="Y13" s="31">
        <f t="shared" si="0"/>
        <v>126159684</v>
      </c>
      <c r="Z13" s="32">
        <f>+IF(X13&lt;&gt;0,+(Y13/X13)*100,0)</f>
        <v>10905.015143971454</v>
      </c>
      <c r="AA13" s="33">
        <f>SUM(AA6:AA12)</f>
        <v>4627572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-738358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-131912637</v>
      </c>
      <c r="D26" s="29">
        <f>+D13+D25</f>
        <v>0</v>
      </c>
      <c r="E26" s="30">
        <f t="shared" si="2"/>
        <v>4627572</v>
      </c>
      <c r="F26" s="31">
        <f t="shared" si="2"/>
        <v>4627572</v>
      </c>
      <c r="G26" s="31">
        <f t="shared" si="2"/>
        <v>953428</v>
      </c>
      <c r="H26" s="31">
        <f t="shared" si="2"/>
        <v>953822</v>
      </c>
      <c r="I26" s="31">
        <f t="shared" si="2"/>
        <v>125409330</v>
      </c>
      <c r="J26" s="31">
        <f t="shared" si="2"/>
        <v>127316580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127316580</v>
      </c>
      <c r="X26" s="31">
        <f t="shared" si="2"/>
        <v>1156896</v>
      </c>
      <c r="Y26" s="31">
        <f t="shared" si="2"/>
        <v>126159684</v>
      </c>
      <c r="Z26" s="32">
        <f>+IF(X26&lt;&gt;0,+(Y26/X26)*100,0)</f>
        <v>10905.015143971454</v>
      </c>
      <c r="AA26" s="33">
        <f>+AA13+AA25</f>
        <v>4627572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-1030509</v>
      </c>
      <c r="F32" s="20">
        <v>-1030509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-257628</v>
      </c>
      <c r="Y32" s="20">
        <v>257628</v>
      </c>
      <c r="Z32" s="21">
        <v>-100</v>
      </c>
      <c r="AA32" s="22">
        <v>-1030509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1406156</v>
      </c>
      <c r="F35" s="20">
        <v>1406156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351537</v>
      </c>
      <c r="Y35" s="20">
        <v>-351537</v>
      </c>
      <c r="Z35" s="21">
        <v>-100</v>
      </c>
      <c r="AA35" s="22">
        <v>1406156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375647</v>
      </c>
      <c r="F37" s="31">
        <f t="shared" si="3"/>
        <v>375647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93909</v>
      </c>
      <c r="Y37" s="31">
        <f t="shared" si="3"/>
        <v>-93909</v>
      </c>
      <c r="Z37" s="32">
        <f>+IF(X37&lt;&gt;0,+(Y37/X37)*100,0)</f>
        <v>-100</v>
      </c>
      <c r="AA37" s="33">
        <f>SUM(AA29:AA36)</f>
        <v>375647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10718727</v>
      </c>
      <c r="D40" s="18"/>
      <c r="E40" s="19">
        <v>13128912</v>
      </c>
      <c r="F40" s="20">
        <v>13128912</v>
      </c>
      <c r="G40" s="20"/>
      <c r="H40" s="20"/>
      <c r="I40" s="20">
        <v>10718727</v>
      </c>
      <c r="J40" s="20">
        <v>10718727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10718727</v>
      </c>
      <c r="X40" s="20">
        <v>3282228</v>
      </c>
      <c r="Y40" s="20">
        <v>7436499</v>
      </c>
      <c r="Z40" s="21">
        <v>226.56862960159989</v>
      </c>
      <c r="AA40" s="22">
        <v>13128912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10718727</v>
      </c>
      <c r="D43" s="29">
        <f t="shared" ref="D43:Y43" si="4">SUM(D39:D42)</f>
        <v>0</v>
      </c>
      <c r="E43" s="35">
        <f t="shared" si="4"/>
        <v>13128912</v>
      </c>
      <c r="F43" s="36">
        <f t="shared" si="4"/>
        <v>13128912</v>
      </c>
      <c r="G43" s="36">
        <f t="shared" si="4"/>
        <v>0</v>
      </c>
      <c r="H43" s="36">
        <f t="shared" si="4"/>
        <v>0</v>
      </c>
      <c r="I43" s="36">
        <f t="shared" si="4"/>
        <v>10718727</v>
      </c>
      <c r="J43" s="36">
        <f t="shared" si="4"/>
        <v>10718727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10718727</v>
      </c>
      <c r="X43" s="36">
        <f t="shared" si="4"/>
        <v>3282228</v>
      </c>
      <c r="Y43" s="36">
        <f t="shared" si="4"/>
        <v>7436499</v>
      </c>
      <c r="Z43" s="37">
        <f>+IF(X43&lt;&gt;0,+(Y43/X43)*100,0)</f>
        <v>226.56862960159989</v>
      </c>
      <c r="AA43" s="38">
        <f>SUM(AA39:AA42)</f>
        <v>13128912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10718727</v>
      </c>
      <c r="D44" s="29">
        <f>+D37+D43</f>
        <v>0</v>
      </c>
      <c r="E44" s="30">
        <f t="shared" si="5"/>
        <v>13504559</v>
      </c>
      <c r="F44" s="31">
        <f t="shared" si="5"/>
        <v>13504559</v>
      </c>
      <c r="G44" s="31">
        <f t="shared" si="5"/>
        <v>0</v>
      </c>
      <c r="H44" s="31">
        <f t="shared" si="5"/>
        <v>0</v>
      </c>
      <c r="I44" s="31">
        <f t="shared" si="5"/>
        <v>10718727</v>
      </c>
      <c r="J44" s="31">
        <f t="shared" si="5"/>
        <v>10718727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10718727</v>
      </c>
      <c r="X44" s="31">
        <f t="shared" si="5"/>
        <v>3376137</v>
      </c>
      <c r="Y44" s="31">
        <f t="shared" si="5"/>
        <v>7342590</v>
      </c>
      <c r="Z44" s="32">
        <f>+IF(X44&lt;&gt;0,+(Y44/X44)*100,0)</f>
        <v>217.48495395773335</v>
      </c>
      <c r="AA44" s="33">
        <f>+AA37+AA43</f>
        <v>13504559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-142631364</v>
      </c>
      <c r="D45" s="42">
        <f t="shared" si="6"/>
        <v>0</v>
      </c>
      <c r="E45" s="43">
        <f t="shared" si="6"/>
        <v>-8876987</v>
      </c>
      <c r="F45" s="44">
        <f t="shared" si="6"/>
        <v>-8876987</v>
      </c>
      <c r="G45" s="44">
        <f t="shared" si="6"/>
        <v>953428</v>
      </c>
      <c r="H45" s="44">
        <f t="shared" si="6"/>
        <v>953822</v>
      </c>
      <c r="I45" s="44">
        <f t="shared" si="6"/>
        <v>114690603</v>
      </c>
      <c r="J45" s="44">
        <f t="shared" si="6"/>
        <v>116597853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116597853</v>
      </c>
      <c r="X45" s="44">
        <f t="shared" si="6"/>
        <v>-2219241</v>
      </c>
      <c r="Y45" s="44">
        <f t="shared" si="6"/>
        <v>118817094</v>
      </c>
      <c r="Z45" s="45">
        <f>+IF(X45&lt;&gt;0,+(Y45/X45)*100,0)</f>
        <v>-5353.9518240695807</v>
      </c>
      <c r="AA45" s="46">
        <f>+AA26-AA44</f>
        <v>-8876987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-12094344</v>
      </c>
      <c r="F47" s="20">
        <v>-12094344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-3023586</v>
      </c>
      <c r="Y47" s="20">
        <v>3023586</v>
      </c>
      <c r="Z47" s="47">
        <v>-100</v>
      </c>
      <c r="AA47" s="22">
        <v>-12094344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-12094344</v>
      </c>
      <c r="F50" s="52">
        <f t="shared" si="7"/>
        <v>-12094344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-3023586</v>
      </c>
      <c r="Y50" s="52">
        <f t="shared" si="7"/>
        <v>3023586</v>
      </c>
      <c r="Z50" s="53">
        <f>+IF(X50&lt;&gt;0,+(Y50/X50)*100,0)</f>
        <v>-100</v>
      </c>
      <c r="AA50" s="54">
        <f>SUM(AA47:AA49)</f>
        <v>-12094344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17325721</v>
      </c>
      <c r="D6" s="18"/>
      <c r="E6" s="19">
        <v>14562416</v>
      </c>
      <c r="F6" s="20">
        <v>14562416</v>
      </c>
      <c r="G6" s="20">
        <v>16562655</v>
      </c>
      <c r="H6" s="20">
        <v>441708</v>
      </c>
      <c r="I6" s="20">
        <v>640129</v>
      </c>
      <c r="J6" s="20">
        <v>17644492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17644492</v>
      </c>
      <c r="X6" s="20">
        <v>12052085</v>
      </c>
      <c r="Y6" s="20">
        <v>5592407</v>
      </c>
      <c r="Z6" s="21">
        <v>46.401987705861679</v>
      </c>
      <c r="AA6" s="22">
        <v>14562416</v>
      </c>
    </row>
    <row r="7" spans="1:27" ht="13.5" x14ac:dyDescent="0.25">
      <c r="A7" s="23" t="s">
        <v>35</v>
      </c>
      <c r="B7" s="17" t="s">
        <v>32</v>
      </c>
      <c r="C7" s="18">
        <v>30062094</v>
      </c>
      <c r="D7" s="18"/>
      <c r="E7" s="19">
        <v>25506264</v>
      </c>
      <c r="F7" s="20">
        <v>25506264</v>
      </c>
      <c r="G7" s="20">
        <v>31430575</v>
      </c>
      <c r="H7" s="20">
        <v>640555</v>
      </c>
      <c r="I7" s="20">
        <v>503261</v>
      </c>
      <c r="J7" s="20">
        <v>32574391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32574391</v>
      </c>
      <c r="X7" s="20">
        <v>24170445</v>
      </c>
      <c r="Y7" s="20">
        <v>8403946</v>
      </c>
      <c r="Z7" s="21">
        <v>34.769512932012631</v>
      </c>
      <c r="AA7" s="22">
        <v>25506264</v>
      </c>
    </row>
    <row r="8" spans="1:27" ht="13.5" x14ac:dyDescent="0.25">
      <c r="A8" s="23" t="s">
        <v>36</v>
      </c>
      <c r="B8" s="17" t="s">
        <v>32</v>
      </c>
      <c r="C8" s="18">
        <v>-8236891</v>
      </c>
      <c r="D8" s="18"/>
      <c r="E8" s="19">
        <v>-12636000</v>
      </c>
      <c r="F8" s="20">
        <v>-12636000</v>
      </c>
      <c r="G8" s="20"/>
      <c r="H8" s="20">
        <v>-8236891</v>
      </c>
      <c r="I8" s="20"/>
      <c r="J8" s="20">
        <v>-8236891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-8236891</v>
      </c>
      <c r="X8" s="20">
        <v>-3159000</v>
      </c>
      <c r="Y8" s="20">
        <v>-5077891</v>
      </c>
      <c r="Z8" s="21">
        <v>160.74362139917696</v>
      </c>
      <c r="AA8" s="22">
        <v>-12636000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-333514</v>
      </c>
      <c r="D10" s="18"/>
      <c r="E10" s="19">
        <v>-624514</v>
      </c>
      <c r="F10" s="20">
        <v>-624514</v>
      </c>
      <c r="G10" s="20">
        <v>-349264</v>
      </c>
      <c r="H10" s="20"/>
      <c r="I10" s="20">
        <v>-3800</v>
      </c>
      <c r="J10" s="20">
        <v>-353064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-353064</v>
      </c>
      <c r="X10" s="20">
        <v>-399514</v>
      </c>
      <c r="Y10" s="20">
        <v>46450</v>
      </c>
      <c r="Z10" s="21">
        <v>-11.626626351016485</v>
      </c>
      <c r="AA10" s="22">
        <v>-624514</v>
      </c>
    </row>
    <row r="11" spans="1:27" ht="13.5" x14ac:dyDescent="0.25">
      <c r="A11" s="23" t="s">
        <v>39</v>
      </c>
      <c r="B11" s="17" t="s">
        <v>32</v>
      </c>
      <c r="C11" s="18">
        <v>12537616</v>
      </c>
      <c r="D11" s="18"/>
      <c r="E11" s="19">
        <v>10208951</v>
      </c>
      <c r="F11" s="20">
        <v>10208951</v>
      </c>
      <c r="G11" s="24">
        <v>12679984</v>
      </c>
      <c r="H11" s="24">
        <v>155743</v>
      </c>
      <c r="I11" s="24">
        <v>83489</v>
      </c>
      <c r="J11" s="20">
        <v>12919216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12919216</v>
      </c>
      <c r="X11" s="20">
        <v>10208951</v>
      </c>
      <c r="Y11" s="24">
        <v>2710265</v>
      </c>
      <c r="Z11" s="25">
        <v>26.547928381672119</v>
      </c>
      <c r="AA11" s="26">
        <v>10208951</v>
      </c>
    </row>
    <row r="12" spans="1:27" ht="13.5" x14ac:dyDescent="0.25">
      <c r="A12" s="23" t="s">
        <v>40</v>
      </c>
      <c r="B12" s="17" t="s">
        <v>32</v>
      </c>
      <c r="C12" s="18">
        <v>-368520</v>
      </c>
      <c r="D12" s="18"/>
      <c r="E12" s="19">
        <v>-264671</v>
      </c>
      <c r="F12" s="20">
        <v>-264671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-264671</v>
      </c>
      <c r="Y12" s="20">
        <v>-103850</v>
      </c>
      <c r="Z12" s="21">
        <v>39.237392838656291</v>
      </c>
      <c r="AA12" s="22">
        <v>-264671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50986506</v>
      </c>
      <c r="D13" s="29">
        <f>SUM(D6:D12)</f>
        <v>0</v>
      </c>
      <c r="E13" s="30">
        <f t="shared" si="0"/>
        <v>36752446</v>
      </c>
      <c r="F13" s="31">
        <f t="shared" si="0"/>
        <v>36752446</v>
      </c>
      <c r="G13" s="31">
        <f t="shared" si="0"/>
        <v>59955429</v>
      </c>
      <c r="H13" s="31">
        <f t="shared" si="0"/>
        <v>-6998885</v>
      </c>
      <c r="I13" s="31">
        <f t="shared" si="0"/>
        <v>1223079</v>
      </c>
      <c r="J13" s="31">
        <f t="shared" si="0"/>
        <v>54179623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54179623</v>
      </c>
      <c r="X13" s="31">
        <f t="shared" si="0"/>
        <v>42608296</v>
      </c>
      <c r="Y13" s="31">
        <f t="shared" si="0"/>
        <v>11571327</v>
      </c>
      <c r="Z13" s="32">
        <f>+IF(X13&lt;&gt;0,+(Y13/X13)*100,0)</f>
        <v>27.157450746211488</v>
      </c>
      <c r="AA13" s="33">
        <f>SUM(AA6:AA12)</f>
        <v>36752446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31557926</v>
      </c>
      <c r="D17" s="18"/>
      <c r="E17" s="19">
        <v>25740891</v>
      </c>
      <c r="F17" s="20">
        <v>25740891</v>
      </c>
      <c r="G17" s="24">
        <v>27277341</v>
      </c>
      <c r="H17" s="24">
        <v>-255903</v>
      </c>
      <c r="I17" s="24">
        <v>-93536</v>
      </c>
      <c r="J17" s="20">
        <v>26927902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26927902</v>
      </c>
      <c r="X17" s="20">
        <v>27819232</v>
      </c>
      <c r="Y17" s="24">
        <v>-891330</v>
      </c>
      <c r="Z17" s="25">
        <v>-3.2040064944999203</v>
      </c>
      <c r="AA17" s="26">
        <v>25740891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31557926</v>
      </c>
      <c r="D25" s="29">
        <f t="shared" ref="D25:Y25" si="1">SUM(D15:D24)</f>
        <v>0</v>
      </c>
      <c r="E25" s="35">
        <f t="shared" si="1"/>
        <v>25740891</v>
      </c>
      <c r="F25" s="36">
        <f t="shared" si="1"/>
        <v>25740891</v>
      </c>
      <c r="G25" s="36">
        <f t="shared" si="1"/>
        <v>27277341</v>
      </c>
      <c r="H25" s="36">
        <f t="shared" si="1"/>
        <v>-255903</v>
      </c>
      <c r="I25" s="36">
        <f t="shared" si="1"/>
        <v>-93536</v>
      </c>
      <c r="J25" s="36">
        <f t="shared" si="1"/>
        <v>26927902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26927902</v>
      </c>
      <c r="X25" s="36">
        <f t="shared" si="1"/>
        <v>27819232</v>
      </c>
      <c r="Y25" s="36">
        <f t="shared" si="1"/>
        <v>-891330</v>
      </c>
      <c r="Z25" s="37">
        <f>+IF(X25&lt;&gt;0,+(Y25/X25)*100,0)</f>
        <v>-3.2040064944999203</v>
      </c>
      <c r="AA25" s="38">
        <f>SUM(AA15:AA24)</f>
        <v>25740891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82544432</v>
      </c>
      <c r="D26" s="29">
        <f>+D13+D25</f>
        <v>0</v>
      </c>
      <c r="E26" s="30">
        <f t="shared" si="2"/>
        <v>62493337</v>
      </c>
      <c r="F26" s="31">
        <f t="shared" si="2"/>
        <v>62493337</v>
      </c>
      <c r="G26" s="31">
        <f t="shared" si="2"/>
        <v>87232770</v>
      </c>
      <c r="H26" s="31">
        <f t="shared" si="2"/>
        <v>-7254788</v>
      </c>
      <c r="I26" s="31">
        <f t="shared" si="2"/>
        <v>1129543</v>
      </c>
      <c r="J26" s="31">
        <f t="shared" si="2"/>
        <v>81107525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81107525</v>
      </c>
      <c r="X26" s="31">
        <f t="shared" si="2"/>
        <v>70427528</v>
      </c>
      <c r="Y26" s="31">
        <f t="shared" si="2"/>
        <v>10679997</v>
      </c>
      <c r="Z26" s="32">
        <f>+IF(X26&lt;&gt;0,+(Y26/X26)*100,0)</f>
        <v>15.164520611883466</v>
      </c>
      <c r="AA26" s="33">
        <f>+AA13+AA25</f>
        <v>62493337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3449836</v>
      </c>
      <c r="D31" s="18"/>
      <c r="E31" s="19">
        <v>3478564</v>
      </c>
      <c r="F31" s="20">
        <v>3478564</v>
      </c>
      <c r="G31" s="20">
        <v>3443283</v>
      </c>
      <c r="H31" s="20">
        <v>-2823</v>
      </c>
      <c r="I31" s="20">
        <v>-524</v>
      </c>
      <c r="J31" s="20">
        <v>3439936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3439936</v>
      </c>
      <c r="X31" s="20">
        <v>3478564</v>
      </c>
      <c r="Y31" s="20">
        <v>-38628</v>
      </c>
      <c r="Z31" s="21">
        <v>-1.1104582235658162</v>
      </c>
      <c r="AA31" s="22">
        <v>3478564</v>
      </c>
    </row>
    <row r="32" spans="1:27" ht="13.5" x14ac:dyDescent="0.25">
      <c r="A32" s="23" t="s">
        <v>59</v>
      </c>
      <c r="B32" s="17" t="s">
        <v>32</v>
      </c>
      <c r="C32" s="18">
        <v>12365447</v>
      </c>
      <c r="D32" s="18"/>
      <c r="E32" s="19">
        <v>-5098094</v>
      </c>
      <c r="F32" s="20">
        <v>-5098094</v>
      </c>
      <c r="G32" s="20">
        <v>10752712</v>
      </c>
      <c r="H32" s="20">
        <v>-751208</v>
      </c>
      <c r="I32" s="20">
        <v>-1004282</v>
      </c>
      <c r="J32" s="20">
        <v>8997222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8997222</v>
      </c>
      <c r="X32" s="20">
        <v>4603906</v>
      </c>
      <c r="Y32" s="20">
        <v>4393316</v>
      </c>
      <c r="Z32" s="21">
        <v>95.425840579716436</v>
      </c>
      <c r="AA32" s="22">
        <v>-5098094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16431540</v>
      </c>
      <c r="D35" s="18"/>
      <c r="E35" s="19">
        <v>13149332</v>
      </c>
      <c r="F35" s="20">
        <v>13149332</v>
      </c>
      <c r="G35" s="20">
        <v>16853538</v>
      </c>
      <c r="H35" s="20">
        <v>382777</v>
      </c>
      <c r="I35" s="20">
        <v>351694</v>
      </c>
      <c r="J35" s="20">
        <v>17588009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17588009</v>
      </c>
      <c r="X35" s="20">
        <v>13149332</v>
      </c>
      <c r="Y35" s="20">
        <v>4438677</v>
      </c>
      <c r="Z35" s="21">
        <v>33.755912467644741</v>
      </c>
      <c r="AA35" s="22">
        <v>13149332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32246823</v>
      </c>
      <c r="D37" s="29">
        <f t="shared" ref="D37:Y37" si="3">SUM(D29:D36)</f>
        <v>0</v>
      </c>
      <c r="E37" s="30">
        <f t="shared" si="3"/>
        <v>11529802</v>
      </c>
      <c r="F37" s="31">
        <f t="shared" si="3"/>
        <v>11529802</v>
      </c>
      <c r="G37" s="31">
        <f t="shared" si="3"/>
        <v>31049533</v>
      </c>
      <c r="H37" s="31">
        <f t="shared" si="3"/>
        <v>-371254</v>
      </c>
      <c r="I37" s="31">
        <f t="shared" si="3"/>
        <v>-653112</v>
      </c>
      <c r="J37" s="31">
        <f t="shared" si="3"/>
        <v>30025167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30025167</v>
      </c>
      <c r="X37" s="31">
        <f t="shared" si="3"/>
        <v>21231802</v>
      </c>
      <c r="Y37" s="31">
        <f t="shared" si="3"/>
        <v>8793365</v>
      </c>
      <c r="Z37" s="32">
        <f>+IF(X37&lt;&gt;0,+(Y37/X37)*100,0)</f>
        <v>41.416008871974221</v>
      </c>
      <c r="AA37" s="33">
        <f>SUM(AA29:AA36)</f>
        <v>11529802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32246823</v>
      </c>
      <c r="D44" s="29">
        <f>+D37+D43</f>
        <v>0</v>
      </c>
      <c r="E44" s="30">
        <f t="shared" si="5"/>
        <v>11529802</v>
      </c>
      <c r="F44" s="31">
        <f t="shared" si="5"/>
        <v>11529802</v>
      </c>
      <c r="G44" s="31">
        <f t="shared" si="5"/>
        <v>31049533</v>
      </c>
      <c r="H44" s="31">
        <f t="shared" si="5"/>
        <v>-371254</v>
      </c>
      <c r="I44" s="31">
        <f t="shared" si="5"/>
        <v>-653112</v>
      </c>
      <c r="J44" s="31">
        <f t="shared" si="5"/>
        <v>30025167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30025167</v>
      </c>
      <c r="X44" s="31">
        <f t="shared" si="5"/>
        <v>21231802</v>
      </c>
      <c r="Y44" s="31">
        <f t="shared" si="5"/>
        <v>8793365</v>
      </c>
      <c r="Z44" s="32">
        <f>+IF(X44&lt;&gt;0,+(Y44/X44)*100,0)</f>
        <v>41.416008871974221</v>
      </c>
      <c r="AA44" s="33">
        <f>+AA37+AA43</f>
        <v>11529802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50297609</v>
      </c>
      <c r="D45" s="42">
        <f t="shared" si="6"/>
        <v>0</v>
      </c>
      <c r="E45" s="43">
        <f t="shared" si="6"/>
        <v>50963535</v>
      </c>
      <c r="F45" s="44">
        <f t="shared" si="6"/>
        <v>50963535</v>
      </c>
      <c r="G45" s="44">
        <f t="shared" si="6"/>
        <v>56183237</v>
      </c>
      <c r="H45" s="44">
        <f t="shared" si="6"/>
        <v>-6883534</v>
      </c>
      <c r="I45" s="44">
        <f t="shared" si="6"/>
        <v>1782655</v>
      </c>
      <c r="J45" s="44">
        <f t="shared" si="6"/>
        <v>51082358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51082358</v>
      </c>
      <c r="X45" s="44">
        <f t="shared" si="6"/>
        <v>49195726</v>
      </c>
      <c r="Y45" s="44">
        <f t="shared" si="6"/>
        <v>1886632</v>
      </c>
      <c r="Z45" s="45">
        <f>+IF(X45&lt;&gt;0,+(Y45/X45)*100,0)</f>
        <v>3.8349510280628851</v>
      </c>
      <c r="AA45" s="46">
        <f>+AA26-AA44</f>
        <v>50963535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2357084</v>
      </c>
      <c r="F47" s="20">
        <v>2357084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589275</v>
      </c>
      <c r="Y47" s="20">
        <v>-589275</v>
      </c>
      <c r="Z47" s="47">
        <v>-100</v>
      </c>
      <c r="AA47" s="22">
        <v>2357084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2357084</v>
      </c>
      <c r="F50" s="52">
        <f t="shared" si="7"/>
        <v>2357084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589275</v>
      </c>
      <c r="Y50" s="52">
        <f t="shared" si="7"/>
        <v>-589275</v>
      </c>
      <c r="Z50" s="53">
        <f>+IF(X50&lt;&gt;0,+(Y50/X50)*100,0)</f>
        <v>-100</v>
      </c>
      <c r="AA50" s="54">
        <f>SUM(AA47:AA49)</f>
        <v>2357084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-6887179</v>
      </c>
      <c r="F6" s="20">
        <v>-6887179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-1721799</v>
      </c>
      <c r="Y6" s="20">
        <v>1721799</v>
      </c>
      <c r="Z6" s="21">
        <v>-100</v>
      </c>
      <c r="AA6" s="22">
        <v>-6887179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410685</v>
      </c>
      <c r="F7" s="20">
        <v>410685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102669</v>
      </c>
      <c r="Y7" s="20">
        <v>-102669</v>
      </c>
      <c r="Z7" s="21">
        <v>-100</v>
      </c>
      <c r="AA7" s="22">
        <v>410685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16305</v>
      </c>
      <c r="Y11" s="24">
        <v>-16305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-6411277</v>
      </c>
      <c r="F13" s="31">
        <f t="shared" si="0"/>
        <v>-6411277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-1602825</v>
      </c>
      <c r="Y13" s="31">
        <f t="shared" si="0"/>
        <v>1602825</v>
      </c>
      <c r="Z13" s="32">
        <f>+IF(X13&lt;&gt;0,+(Y13/X13)*100,0)</f>
        <v>-100</v>
      </c>
      <c r="AA13" s="33">
        <f>SUM(AA6:AA12)</f>
        <v>-6411277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3679315</v>
      </c>
      <c r="D17" s="18"/>
      <c r="E17" s="19">
        <v>9029011</v>
      </c>
      <c r="F17" s="20">
        <v>9029011</v>
      </c>
      <c r="G17" s="24">
        <v>-47533</v>
      </c>
      <c r="H17" s="24">
        <v>-48444</v>
      </c>
      <c r="I17" s="24">
        <v>-40444</v>
      </c>
      <c r="J17" s="20">
        <v>-136421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-136421</v>
      </c>
      <c r="X17" s="20">
        <v>2257254</v>
      </c>
      <c r="Y17" s="24">
        <v>-2393675</v>
      </c>
      <c r="Z17" s="25">
        <v>-106.04367076102201</v>
      </c>
      <c r="AA17" s="26">
        <v>9029011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3679315</v>
      </c>
      <c r="D25" s="29">
        <f t="shared" ref="D25:Y25" si="1">SUM(D15:D24)</f>
        <v>0</v>
      </c>
      <c r="E25" s="35">
        <f t="shared" si="1"/>
        <v>9029011</v>
      </c>
      <c r="F25" s="36">
        <f t="shared" si="1"/>
        <v>9029011</v>
      </c>
      <c r="G25" s="36">
        <f t="shared" si="1"/>
        <v>-47533</v>
      </c>
      <c r="H25" s="36">
        <f t="shared" si="1"/>
        <v>-48444</v>
      </c>
      <c r="I25" s="36">
        <f t="shared" si="1"/>
        <v>-40444</v>
      </c>
      <c r="J25" s="36">
        <f t="shared" si="1"/>
        <v>-136421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-136421</v>
      </c>
      <c r="X25" s="36">
        <f t="shared" si="1"/>
        <v>2257254</v>
      </c>
      <c r="Y25" s="36">
        <f t="shared" si="1"/>
        <v>-2393675</v>
      </c>
      <c r="Z25" s="37">
        <f>+IF(X25&lt;&gt;0,+(Y25/X25)*100,0)</f>
        <v>-106.04367076102201</v>
      </c>
      <c r="AA25" s="38">
        <f>SUM(AA15:AA24)</f>
        <v>9029011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3679315</v>
      </c>
      <c r="D26" s="29">
        <f>+D13+D25</f>
        <v>0</v>
      </c>
      <c r="E26" s="30">
        <f t="shared" si="2"/>
        <v>2617734</v>
      </c>
      <c r="F26" s="31">
        <f t="shared" si="2"/>
        <v>2617734</v>
      </c>
      <c r="G26" s="31">
        <f t="shared" si="2"/>
        <v>-47533</v>
      </c>
      <c r="H26" s="31">
        <f t="shared" si="2"/>
        <v>-48444</v>
      </c>
      <c r="I26" s="31">
        <f t="shared" si="2"/>
        <v>-40444</v>
      </c>
      <c r="J26" s="31">
        <f t="shared" si="2"/>
        <v>-136421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-136421</v>
      </c>
      <c r="X26" s="31">
        <f t="shared" si="2"/>
        <v>654429</v>
      </c>
      <c r="Y26" s="31">
        <f t="shared" si="2"/>
        <v>-790850</v>
      </c>
      <c r="Z26" s="32">
        <f>+IF(X26&lt;&gt;0,+(Y26/X26)*100,0)</f>
        <v>-120.84580603854658</v>
      </c>
      <c r="AA26" s="33">
        <f>+AA13+AA25</f>
        <v>2617734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267838</v>
      </c>
      <c r="F35" s="20">
        <v>267838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66960</v>
      </c>
      <c r="Y35" s="20">
        <v>-66960</v>
      </c>
      <c r="Z35" s="21">
        <v>-100</v>
      </c>
      <c r="AA35" s="22">
        <v>267838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267838</v>
      </c>
      <c r="F37" s="31">
        <f t="shared" si="3"/>
        <v>267838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66960</v>
      </c>
      <c r="Y37" s="31">
        <f t="shared" si="3"/>
        <v>-66960</v>
      </c>
      <c r="Z37" s="32">
        <f>+IF(X37&lt;&gt;0,+(Y37/X37)*100,0)</f>
        <v>-100</v>
      </c>
      <c r="AA37" s="33">
        <f>SUM(AA29:AA36)</f>
        <v>267838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267838</v>
      </c>
      <c r="F44" s="31">
        <f t="shared" si="5"/>
        <v>267838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66960</v>
      </c>
      <c r="Y44" s="31">
        <f t="shared" si="5"/>
        <v>-66960</v>
      </c>
      <c r="Z44" s="32">
        <f>+IF(X44&lt;&gt;0,+(Y44/X44)*100,0)</f>
        <v>-100</v>
      </c>
      <c r="AA44" s="33">
        <f>+AA37+AA43</f>
        <v>267838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3679315</v>
      </c>
      <c r="D45" s="42">
        <f t="shared" si="6"/>
        <v>0</v>
      </c>
      <c r="E45" s="43">
        <f t="shared" si="6"/>
        <v>2349896</v>
      </c>
      <c r="F45" s="44">
        <f t="shared" si="6"/>
        <v>2349896</v>
      </c>
      <c r="G45" s="44">
        <f t="shared" si="6"/>
        <v>-47533</v>
      </c>
      <c r="H45" s="44">
        <f t="shared" si="6"/>
        <v>-48444</v>
      </c>
      <c r="I45" s="44">
        <f t="shared" si="6"/>
        <v>-40444</v>
      </c>
      <c r="J45" s="44">
        <f t="shared" si="6"/>
        <v>-136421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-136421</v>
      </c>
      <c r="X45" s="44">
        <f t="shared" si="6"/>
        <v>587469</v>
      </c>
      <c r="Y45" s="44">
        <f t="shared" si="6"/>
        <v>-723890</v>
      </c>
      <c r="Z45" s="45">
        <f>+IF(X45&lt;&gt;0,+(Y45/X45)*100,0)</f>
        <v>-123.22182106630308</v>
      </c>
      <c r="AA45" s="46">
        <f>+AA26-AA44</f>
        <v>2349896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9029011</v>
      </c>
      <c r="F47" s="20">
        <v>9029011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2257254</v>
      </c>
      <c r="Y47" s="20">
        <v>-2257254</v>
      </c>
      <c r="Z47" s="47">
        <v>-100</v>
      </c>
      <c r="AA47" s="22">
        <v>9029011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9029011</v>
      </c>
      <c r="F50" s="52">
        <f t="shared" si="7"/>
        <v>9029011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2257254</v>
      </c>
      <c r="Y50" s="52">
        <f t="shared" si="7"/>
        <v>-2257254</v>
      </c>
      <c r="Z50" s="53">
        <f>+IF(X50&lt;&gt;0,+(Y50/X50)*100,0)</f>
        <v>-100</v>
      </c>
      <c r="AA50" s="54">
        <f>SUM(AA47:AA49)</f>
        <v>9029011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913888</v>
      </c>
      <c r="F6" s="20">
        <v>913888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228471</v>
      </c>
      <c r="Y6" s="20">
        <v>-228471</v>
      </c>
      <c r="Z6" s="21">
        <v>-100</v>
      </c>
      <c r="AA6" s="22">
        <v>913888</v>
      </c>
    </row>
    <row r="7" spans="1:27" ht="13.5" x14ac:dyDescent="0.25">
      <c r="A7" s="23" t="s">
        <v>35</v>
      </c>
      <c r="B7" s="17" t="s">
        <v>32</v>
      </c>
      <c r="C7" s="18">
        <v>58300303</v>
      </c>
      <c r="D7" s="18"/>
      <c r="E7" s="19">
        <v>1966244</v>
      </c>
      <c r="F7" s="20">
        <v>1966244</v>
      </c>
      <c r="G7" s="20">
        <v>958488</v>
      </c>
      <c r="H7" s="20">
        <v>989105</v>
      </c>
      <c r="I7" s="20">
        <v>969885</v>
      </c>
      <c r="J7" s="20">
        <v>2917478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2917478</v>
      </c>
      <c r="X7" s="20">
        <v>491562</v>
      </c>
      <c r="Y7" s="20">
        <v>2425916</v>
      </c>
      <c r="Z7" s="21">
        <v>493.51170350840789</v>
      </c>
      <c r="AA7" s="22">
        <v>1966244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1206929</v>
      </c>
      <c r="F11" s="20">
        <v>1206929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301731</v>
      </c>
      <c r="Y11" s="24">
        <v>-301731</v>
      </c>
      <c r="Z11" s="25">
        <v>-100</v>
      </c>
      <c r="AA11" s="26">
        <v>1206929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58300303</v>
      </c>
      <c r="D13" s="29">
        <f>SUM(D6:D12)</f>
        <v>0</v>
      </c>
      <c r="E13" s="30">
        <f t="shared" si="0"/>
        <v>4087061</v>
      </c>
      <c r="F13" s="31">
        <f t="shared" si="0"/>
        <v>4087061</v>
      </c>
      <c r="G13" s="31">
        <f t="shared" si="0"/>
        <v>958488</v>
      </c>
      <c r="H13" s="31">
        <f t="shared" si="0"/>
        <v>989105</v>
      </c>
      <c r="I13" s="31">
        <f t="shared" si="0"/>
        <v>969885</v>
      </c>
      <c r="J13" s="31">
        <f t="shared" si="0"/>
        <v>2917478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2917478</v>
      </c>
      <c r="X13" s="31">
        <f t="shared" si="0"/>
        <v>1021764</v>
      </c>
      <c r="Y13" s="31">
        <f t="shared" si="0"/>
        <v>1895714</v>
      </c>
      <c r="Z13" s="32">
        <f>+IF(X13&lt;&gt;0,+(Y13/X13)*100,0)</f>
        <v>185.53344999432355</v>
      </c>
      <c r="AA13" s="33">
        <f>SUM(AA6:AA12)</f>
        <v>4087061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2807387</v>
      </c>
      <c r="D17" s="18"/>
      <c r="E17" s="19">
        <v>9558220</v>
      </c>
      <c r="F17" s="20">
        <v>9558220</v>
      </c>
      <c r="G17" s="24">
        <v>36114884</v>
      </c>
      <c r="H17" s="24"/>
      <c r="I17" s="24">
        <v>-62068</v>
      </c>
      <c r="J17" s="20">
        <v>36052816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36052816</v>
      </c>
      <c r="X17" s="20">
        <v>2389554</v>
      </c>
      <c r="Y17" s="24">
        <v>33663262</v>
      </c>
      <c r="Z17" s="25">
        <v>1408.7675775479443</v>
      </c>
      <c r="AA17" s="26">
        <v>9558220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2807387</v>
      </c>
      <c r="D25" s="29">
        <f t="shared" ref="D25:Y25" si="1">SUM(D15:D24)</f>
        <v>0</v>
      </c>
      <c r="E25" s="35">
        <f t="shared" si="1"/>
        <v>9558220</v>
      </c>
      <c r="F25" s="36">
        <f t="shared" si="1"/>
        <v>9558220</v>
      </c>
      <c r="G25" s="36">
        <f t="shared" si="1"/>
        <v>36114884</v>
      </c>
      <c r="H25" s="36">
        <f t="shared" si="1"/>
        <v>0</v>
      </c>
      <c r="I25" s="36">
        <f t="shared" si="1"/>
        <v>-62068</v>
      </c>
      <c r="J25" s="36">
        <f t="shared" si="1"/>
        <v>36052816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36052816</v>
      </c>
      <c r="X25" s="36">
        <f t="shared" si="1"/>
        <v>2389554</v>
      </c>
      <c r="Y25" s="36">
        <f t="shared" si="1"/>
        <v>33663262</v>
      </c>
      <c r="Z25" s="37">
        <f>+IF(X25&lt;&gt;0,+(Y25/X25)*100,0)</f>
        <v>1408.7675775479443</v>
      </c>
      <c r="AA25" s="38">
        <f>SUM(AA15:AA24)</f>
        <v>9558220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61107690</v>
      </c>
      <c r="D26" s="29">
        <f>+D13+D25</f>
        <v>0</v>
      </c>
      <c r="E26" s="30">
        <f t="shared" si="2"/>
        <v>13645281</v>
      </c>
      <c r="F26" s="31">
        <f t="shared" si="2"/>
        <v>13645281</v>
      </c>
      <c r="G26" s="31">
        <f t="shared" si="2"/>
        <v>37073372</v>
      </c>
      <c r="H26" s="31">
        <f t="shared" si="2"/>
        <v>989105</v>
      </c>
      <c r="I26" s="31">
        <f t="shared" si="2"/>
        <v>907817</v>
      </c>
      <c r="J26" s="31">
        <f t="shared" si="2"/>
        <v>38970294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38970294</v>
      </c>
      <c r="X26" s="31">
        <f t="shared" si="2"/>
        <v>3411318</v>
      </c>
      <c r="Y26" s="31">
        <f t="shared" si="2"/>
        <v>35558976</v>
      </c>
      <c r="Z26" s="32">
        <f>+IF(X26&lt;&gt;0,+(Y26/X26)*100,0)</f>
        <v>1042.3823284724556</v>
      </c>
      <c r="AA26" s="33">
        <f>+AA13+AA25</f>
        <v>13645281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-76706698</v>
      </c>
      <c r="D32" s="18"/>
      <c r="E32" s="19">
        <v>791775</v>
      </c>
      <c r="F32" s="20">
        <v>791775</v>
      </c>
      <c r="G32" s="20">
        <v>-9252893</v>
      </c>
      <c r="H32" s="20">
        <v>-7779532</v>
      </c>
      <c r="I32" s="20">
        <v>-8108738</v>
      </c>
      <c r="J32" s="20">
        <v>-25141163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-25141163</v>
      </c>
      <c r="X32" s="20">
        <v>197943</v>
      </c>
      <c r="Y32" s="20">
        <v>-25339106</v>
      </c>
      <c r="Z32" s="21">
        <v>-12801.213480648468</v>
      </c>
      <c r="AA32" s="22">
        <v>791775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1727611</v>
      </c>
      <c r="F35" s="20">
        <v>1727611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431904</v>
      </c>
      <c r="Y35" s="20">
        <v>-431904</v>
      </c>
      <c r="Z35" s="21">
        <v>-100</v>
      </c>
      <c r="AA35" s="22">
        <v>1727611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-76706698</v>
      </c>
      <c r="D37" s="29">
        <f t="shared" ref="D37:Y37" si="3">SUM(D29:D36)</f>
        <v>0</v>
      </c>
      <c r="E37" s="30">
        <f t="shared" si="3"/>
        <v>2519386</v>
      </c>
      <c r="F37" s="31">
        <f t="shared" si="3"/>
        <v>2519386</v>
      </c>
      <c r="G37" s="31">
        <f t="shared" si="3"/>
        <v>-9252893</v>
      </c>
      <c r="H37" s="31">
        <f t="shared" si="3"/>
        <v>-7779532</v>
      </c>
      <c r="I37" s="31">
        <f t="shared" si="3"/>
        <v>-8108738</v>
      </c>
      <c r="J37" s="31">
        <f t="shared" si="3"/>
        <v>-25141163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-25141163</v>
      </c>
      <c r="X37" s="31">
        <f t="shared" si="3"/>
        <v>629847</v>
      </c>
      <c r="Y37" s="31">
        <f t="shared" si="3"/>
        <v>-25771010</v>
      </c>
      <c r="Z37" s="32">
        <f>+IF(X37&lt;&gt;0,+(Y37/X37)*100,0)</f>
        <v>-4091.6301895539709</v>
      </c>
      <c r="AA37" s="33">
        <f>SUM(AA29:AA36)</f>
        <v>2519386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-76706698</v>
      </c>
      <c r="D44" s="29">
        <f>+D37+D43</f>
        <v>0</v>
      </c>
      <c r="E44" s="30">
        <f t="shared" si="5"/>
        <v>2519386</v>
      </c>
      <c r="F44" s="31">
        <f t="shared" si="5"/>
        <v>2519386</v>
      </c>
      <c r="G44" s="31">
        <f t="shared" si="5"/>
        <v>-9252893</v>
      </c>
      <c r="H44" s="31">
        <f t="shared" si="5"/>
        <v>-7779532</v>
      </c>
      <c r="I44" s="31">
        <f t="shared" si="5"/>
        <v>-8108738</v>
      </c>
      <c r="J44" s="31">
        <f t="shared" si="5"/>
        <v>-25141163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-25141163</v>
      </c>
      <c r="X44" s="31">
        <f t="shared" si="5"/>
        <v>629847</v>
      </c>
      <c r="Y44" s="31">
        <f t="shared" si="5"/>
        <v>-25771010</v>
      </c>
      <c r="Z44" s="32">
        <f>+IF(X44&lt;&gt;0,+(Y44/X44)*100,0)</f>
        <v>-4091.6301895539709</v>
      </c>
      <c r="AA44" s="33">
        <f>+AA37+AA43</f>
        <v>2519386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137814388</v>
      </c>
      <c r="D45" s="42">
        <f t="shared" si="6"/>
        <v>0</v>
      </c>
      <c r="E45" s="43">
        <f t="shared" si="6"/>
        <v>11125895</v>
      </c>
      <c r="F45" s="44">
        <f t="shared" si="6"/>
        <v>11125895</v>
      </c>
      <c r="G45" s="44">
        <f t="shared" si="6"/>
        <v>46326265</v>
      </c>
      <c r="H45" s="44">
        <f t="shared" si="6"/>
        <v>8768637</v>
      </c>
      <c r="I45" s="44">
        <f t="shared" si="6"/>
        <v>9016555</v>
      </c>
      <c r="J45" s="44">
        <f t="shared" si="6"/>
        <v>64111457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64111457</v>
      </c>
      <c r="X45" s="44">
        <f t="shared" si="6"/>
        <v>2781471</v>
      </c>
      <c r="Y45" s="44">
        <f t="shared" si="6"/>
        <v>61329986</v>
      </c>
      <c r="Z45" s="45">
        <f>+IF(X45&lt;&gt;0,+(Y45/X45)*100,0)</f>
        <v>2204.9478854893687</v>
      </c>
      <c r="AA45" s="46">
        <f>+AA26-AA44</f>
        <v>11125895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12209308</v>
      </c>
      <c r="F47" s="20">
        <v>12209308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3052326</v>
      </c>
      <c r="Y47" s="20">
        <v>-3052326</v>
      </c>
      <c r="Z47" s="47">
        <v>-100</v>
      </c>
      <c r="AA47" s="22">
        <v>12209308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12209308</v>
      </c>
      <c r="F50" s="52">
        <f t="shared" si="7"/>
        <v>12209308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3052326</v>
      </c>
      <c r="Y50" s="52">
        <f t="shared" si="7"/>
        <v>-3052326</v>
      </c>
      <c r="Z50" s="53">
        <f>+IF(X50&lt;&gt;0,+(Y50/X50)*100,0)</f>
        <v>-100</v>
      </c>
      <c r="AA50" s="54">
        <f>SUM(AA47:AA49)</f>
        <v>12209308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-3274990</v>
      </c>
      <c r="F6" s="20">
        <v>-3274990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-818751</v>
      </c>
      <c r="Y6" s="20">
        <v>818751</v>
      </c>
      <c r="Z6" s="21">
        <v>-100</v>
      </c>
      <c r="AA6" s="22">
        <v>-3274990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70493</v>
      </c>
      <c r="F7" s="20">
        <v>70493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17622</v>
      </c>
      <c r="Y7" s="20">
        <v>-17622</v>
      </c>
      <c r="Z7" s="21">
        <v>-100</v>
      </c>
      <c r="AA7" s="22">
        <v>70493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426392</v>
      </c>
      <c r="F11" s="20">
        <v>426392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106602</v>
      </c>
      <c r="Y11" s="24">
        <v>-106602</v>
      </c>
      <c r="Z11" s="25">
        <v>-100</v>
      </c>
      <c r="AA11" s="26">
        <v>426392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-2778105</v>
      </c>
      <c r="F13" s="31">
        <f t="shared" si="0"/>
        <v>-2778105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-694527</v>
      </c>
      <c r="Y13" s="31">
        <f t="shared" si="0"/>
        <v>694527</v>
      </c>
      <c r="Z13" s="32">
        <f>+IF(X13&lt;&gt;0,+(Y13/X13)*100,0)</f>
        <v>-100</v>
      </c>
      <c r="AA13" s="33">
        <f>SUM(AA6:AA12)</f>
        <v>-2778105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5562640</v>
      </c>
      <c r="D17" s="18"/>
      <c r="E17" s="19">
        <v>2468584</v>
      </c>
      <c r="F17" s="20">
        <v>2468584</v>
      </c>
      <c r="G17" s="24"/>
      <c r="H17" s="24">
        <v>-10462</v>
      </c>
      <c r="I17" s="24">
        <v>-5231</v>
      </c>
      <c r="J17" s="20">
        <v>-15693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-15693</v>
      </c>
      <c r="X17" s="20">
        <v>617148</v>
      </c>
      <c r="Y17" s="24">
        <v>-632841</v>
      </c>
      <c r="Z17" s="25">
        <v>-102.54282603200528</v>
      </c>
      <c r="AA17" s="26">
        <v>2468584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5562640</v>
      </c>
      <c r="D25" s="29">
        <f t="shared" ref="D25:Y25" si="1">SUM(D15:D24)</f>
        <v>0</v>
      </c>
      <c r="E25" s="35">
        <f t="shared" si="1"/>
        <v>2468584</v>
      </c>
      <c r="F25" s="36">
        <f t="shared" si="1"/>
        <v>2468584</v>
      </c>
      <c r="G25" s="36">
        <f t="shared" si="1"/>
        <v>0</v>
      </c>
      <c r="H25" s="36">
        <f t="shared" si="1"/>
        <v>-10462</v>
      </c>
      <c r="I25" s="36">
        <f t="shared" si="1"/>
        <v>-5231</v>
      </c>
      <c r="J25" s="36">
        <f t="shared" si="1"/>
        <v>-15693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-15693</v>
      </c>
      <c r="X25" s="36">
        <f t="shared" si="1"/>
        <v>617148</v>
      </c>
      <c r="Y25" s="36">
        <f t="shared" si="1"/>
        <v>-632841</v>
      </c>
      <c r="Z25" s="37">
        <f>+IF(X25&lt;&gt;0,+(Y25/X25)*100,0)</f>
        <v>-102.54282603200528</v>
      </c>
      <c r="AA25" s="38">
        <f>SUM(AA15:AA24)</f>
        <v>2468584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5562640</v>
      </c>
      <c r="D26" s="29">
        <f>+D13+D25</f>
        <v>0</v>
      </c>
      <c r="E26" s="30">
        <f t="shared" si="2"/>
        <v>-309521</v>
      </c>
      <c r="F26" s="31">
        <f t="shared" si="2"/>
        <v>-309521</v>
      </c>
      <c r="G26" s="31">
        <f t="shared" si="2"/>
        <v>0</v>
      </c>
      <c r="H26" s="31">
        <f t="shared" si="2"/>
        <v>-10462</v>
      </c>
      <c r="I26" s="31">
        <f t="shared" si="2"/>
        <v>-5231</v>
      </c>
      <c r="J26" s="31">
        <f t="shared" si="2"/>
        <v>-15693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-15693</v>
      </c>
      <c r="X26" s="31">
        <f t="shared" si="2"/>
        <v>-77379</v>
      </c>
      <c r="Y26" s="31">
        <f t="shared" si="2"/>
        <v>61686</v>
      </c>
      <c r="Z26" s="32">
        <f>+IF(X26&lt;&gt;0,+(Y26/X26)*100,0)</f>
        <v>-79.719303687046875</v>
      </c>
      <c r="AA26" s="33">
        <f>+AA13+AA25</f>
        <v>-309521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1095259</v>
      </c>
      <c r="F32" s="20">
        <v>1095259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273816</v>
      </c>
      <c r="Y32" s="20">
        <v>-273816</v>
      </c>
      <c r="Z32" s="21">
        <v>-100</v>
      </c>
      <c r="AA32" s="22">
        <v>1095259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2099379</v>
      </c>
      <c r="F34" s="20">
        <v>2099379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524844</v>
      </c>
      <c r="Y34" s="20">
        <v>-524844</v>
      </c>
      <c r="Z34" s="21">
        <v>-100</v>
      </c>
      <c r="AA34" s="22">
        <v>2099379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72841</v>
      </c>
      <c r="F35" s="20">
        <v>72841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18210</v>
      </c>
      <c r="Y35" s="20">
        <v>-18210</v>
      </c>
      <c r="Z35" s="21">
        <v>-100</v>
      </c>
      <c r="AA35" s="22">
        <v>72841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3267479</v>
      </c>
      <c r="F37" s="31">
        <f t="shared" si="3"/>
        <v>3267479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816870</v>
      </c>
      <c r="Y37" s="31">
        <f t="shared" si="3"/>
        <v>-816870</v>
      </c>
      <c r="Z37" s="32">
        <f>+IF(X37&lt;&gt;0,+(Y37/X37)*100,0)</f>
        <v>-100</v>
      </c>
      <c r="AA37" s="33">
        <f>SUM(AA29:AA36)</f>
        <v>3267479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3267479</v>
      </c>
      <c r="F44" s="31">
        <f t="shared" si="5"/>
        <v>3267479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816870</v>
      </c>
      <c r="Y44" s="31">
        <f t="shared" si="5"/>
        <v>-816870</v>
      </c>
      <c r="Z44" s="32">
        <f>+IF(X44&lt;&gt;0,+(Y44/X44)*100,0)</f>
        <v>-100</v>
      </c>
      <c r="AA44" s="33">
        <f>+AA37+AA43</f>
        <v>3267479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5562640</v>
      </c>
      <c r="D45" s="42">
        <f t="shared" si="6"/>
        <v>0</v>
      </c>
      <c r="E45" s="43">
        <f t="shared" si="6"/>
        <v>-3577000</v>
      </c>
      <c r="F45" s="44">
        <f t="shared" si="6"/>
        <v>-3577000</v>
      </c>
      <c r="G45" s="44">
        <f t="shared" si="6"/>
        <v>0</v>
      </c>
      <c r="H45" s="44">
        <f t="shared" si="6"/>
        <v>-10462</v>
      </c>
      <c r="I45" s="44">
        <f t="shared" si="6"/>
        <v>-5231</v>
      </c>
      <c r="J45" s="44">
        <f t="shared" si="6"/>
        <v>-15693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-15693</v>
      </c>
      <c r="X45" s="44">
        <f t="shared" si="6"/>
        <v>-894249</v>
      </c>
      <c r="Y45" s="44">
        <f t="shared" si="6"/>
        <v>878556</v>
      </c>
      <c r="Z45" s="45">
        <f>+IF(X45&lt;&gt;0,+(Y45/X45)*100,0)</f>
        <v>-98.2451196478833</v>
      </c>
      <c r="AA45" s="46">
        <f>+AA26-AA44</f>
        <v>-3577000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877746</v>
      </c>
      <c r="F47" s="20">
        <v>877746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219438</v>
      </c>
      <c r="Y47" s="20">
        <v>-219438</v>
      </c>
      <c r="Z47" s="47">
        <v>-100</v>
      </c>
      <c r="AA47" s="22">
        <v>877746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877746</v>
      </c>
      <c r="F50" s="52">
        <f t="shared" si="7"/>
        <v>877746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219438</v>
      </c>
      <c r="Y50" s="52">
        <f t="shared" si="7"/>
        <v>-219438</v>
      </c>
      <c r="Z50" s="53">
        <f>+IF(X50&lt;&gt;0,+(Y50/X50)*100,0)</f>
        <v>-100</v>
      </c>
      <c r="AA50" s="54">
        <f>SUM(AA47:AA49)</f>
        <v>877746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-3904112</v>
      </c>
      <c r="F6" s="20">
        <v>-3904112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-976026</v>
      </c>
      <c r="Y6" s="20">
        <v>976026</v>
      </c>
      <c r="Z6" s="21">
        <v>-100</v>
      </c>
      <c r="AA6" s="22">
        <v>-3904112</v>
      </c>
    </row>
    <row r="7" spans="1:27" ht="13.5" x14ac:dyDescent="0.25">
      <c r="A7" s="23" t="s">
        <v>35</v>
      </c>
      <c r="B7" s="17" t="s">
        <v>32</v>
      </c>
      <c r="C7" s="18">
        <v>-28088754</v>
      </c>
      <c r="D7" s="18"/>
      <c r="E7" s="19"/>
      <c r="F7" s="20"/>
      <c r="G7" s="20">
        <v>62897</v>
      </c>
      <c r="H7" s="20">
        <v>-2131</v>
      </c>
      <c r="I7" s="20">
        <v>274993</v>
      </c>
      <c r="J7" s="20">
        <v>335759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335759</v>
      </c>
      <c r="X7" s="20"/>
      <c r="Y7" s="20">
        <v>335759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258988</v>
      </c>
      <c r="F11" s="20">
        <v>258988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64746</v>
      </c>
      <c r="Y11" s="24">
        <v>-64746</v>
      </c>
      <c r="Z11" s="25">
        <v>-100</v>
      </c>
      <c r="AA11" s="26">
        <v>258988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-28088754</v>
      </c>
      <c r="D13" s="29">
        <f>SUM(D6:D12)</f>
        <v>0</v>
      </c>
      <c r="E13" s="30">
        <f t="shared" si="0"/>
        <v>-3645124</v>
      </c>
      <c r="F13" s="31">
        <f t="shared" si="0"/>
        <v>-3645124</v>
      </c>
      <c r="G13" s="31">
        <f t="shared" si="0"/>
        <v>62897</v>
      </c>
      <c r="H13" s="31">
        <f t="shared" si="0"/>
        <v>-2131</v>
      </c>
      <c r="I13" s="31">
        <f t="shared" si="0"/>
        <v>274993</v>
      </c>
      <c r="J13" s="31">
        <f t="shared" si="0"/>
        <v>335759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335759</v>
      </c>
      <c r="X13" s="31">
        <f t="shared" si="0"/>
        <v>-911280</v>
      </c>
      <c r="Y13" s="31">
        <f t="shared" si="0"/>
        <v>1247039</v>
      </c>
      <c r="Z13" s="32">
        <f>+IF(X13&lt;&gt;0,+(Y13/X13)*100,0)</f>
        <v>-136.84476779913967</v>
      </c>
      <c r="AA13" s="33">
        <f>SUM(AA6:AA12)</f>
        <v>-3645124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-2766025</v>
      </c>
      <c r="D17" s="18"/>
      <c r="E17" s="19">
        <v>639625</v>
      </c>
      <c r="F17" s="20">
        <v>639625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159906</v>
      </c>
      <c r="Y17" s="24">
        <v>-159906</v>
      </c>
      <c r="Z17" s="25">
        <v>-100</v>
      </c>
      <c r="AA17" s="26">
        <v>639625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-2766025</v>
      </c>
      <c r="D25" s="29">
        <f t="shared" ref="D25:Y25" si="1">SUM(D15:D24)</f>
        <v>0</v>
      </c>
      <c r="E25" s="35">
        <f t="shared" si="1"/>
        <v>639625</v>
      </c>
      <c r="F25" s="36">
        <f t="shared" si="1"/>
        <v>639625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159906</v>
      </c>
      <c r="Y25" s="36">
        <f t="shared" si="1"/>
        <v>-159906</v>
      </c>
      <c r="Z25" s="37">
        <f>+IF(X25&lt;&gt;0,+(Y25/X25)*100,0)</f>
        <v>-100</v>
      </c>
      <c r="AA25" s="38">
        <f>SUM(AA15:AA24)</f>
        <v>639625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-30854779</v>
      </c>
      <c r="D26" s="29">
        <f>+D13+D25</f>
        <v>0</v>
      </c>
      <c r="E26" s="30">
        <f t="shared" si="2"/>
        <v>-3005499</v>
      </c>
      <c r="F26" s="31">
        <f t="shared" si="2"/>
        <v>-3005499</v>
      </c>
      <c r="G26" s="31">
        <f t="shared" si="2"/>
        <v>62897</v>
      </c>
      <c r="H26" s="31">
        <f t="shared" si="2"/>
        <v>-2131</v>
      </c>
      <c r="I26" s="31">
        <f t="shared" si="2"/>
        <v>274993</v>
      </c>
      <c r="J26" s="31">
        <f t="shared" si="2"/>
        <v>335759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335759</v>
      </c>
      <c r="X26" s="31">
        <f t="shared" si="2"/>
        <v>-751374</v>
      </c>
      <c r="Y26" s="31">
        <f t="shared" si="2"/>
        <v>1087133</v>
      </c>
      <c r="Z26" s="32">
        <f>+IF(X26&lt;&gt;0,+(Y26/X26)*100,0)</f>
        <v>-144.68600191116542</v>
      </c>
      <c r="AA26" s="33">
        <f>+AA13+AA25</f>
        <v>-3005499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-45000</v>
      </c>
      <c r="F32" s="20">
        <v>-45000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-11250</v>
      </c>
      <c r="Y32" s="20">
        <v>11250</v>
      </c>
      <c r="Z32" s="21">
        <v>-100</v>
      </c>
      <c r="AA32" s="22">
        <v>-45000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-45000</v>
      </c>
      <c r="F37" s="31">
        <f t="shared" si="3"/>
        <v>-45000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-11250</v>
      </c>
      <c r="Y37" s="31">
        <f t="shared" si="3"/>
        <v>11250</v>
      </c>
      <c r="Z37" s="32">
        <f>+IF(X37&lt;&gt;0,+(Y37/X37)*100,0)</f>
        <v>-100</v>
      </c>
      <c r="AA37" s="33">
        <f>SUM(AA29:AA36)</f>
        <v>-45000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-45000</v>
      </c>
      <c r="F44" s="31">
        <f t="shared" si="5"/>
        <v>-45000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-11250</v>
      </c>
      <c r="Y44" s="31">
        <f t="shared" si="5"/>
        <v>11250</v>
      </c>
      <c r="Z44" s="32">
        <f>+IF(X44&lt;&gt;0,+(Y44/X44)*100,0)</f>
        <v>-100</v>
      </c>
      <c r="AA44" s="33">
        <f>+AA37+AA43</f>
        <v>-45000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-30854779</v>
      </c>
      <c r="D45" s="42">
        <f t="shared" si="6"/>
        <v>0</v>
      </c>
      <c r="E45" s="43">
        <f t="shared" si="6"/>
        <v>-2960499</v>
      </c>
      <c r="F45" s="44">
        <f t="shared" si="6"/>
        <v>-2960499</v>
      </c>
      <c r="G45" s="44">
        <f t="shared" si="6"/>
        <v>62897</v>
      </c>
      <c r="H45" s="44">
        <f t="shared" si="6"/>
        <v>-2131</v>
      </c>
      <c r="I45" s="44">
        <f t="shared" si="6"/>
        <v>274993</v>
      </c>
      <c r="J45" s="44">
        <f t="shared" si="6"/>
        <v>335759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335759</v>
      </c>
      <c r="X45" s="44">
        <f t="shared" si="6"/>
        <v>-740124</v>
      </c>
      <c r="Y45" s="44">
        <f t="shared" si="6"/>
        <v>1075883</v>
      </c>
      <c r="Z45" s="45">
        <f>+IF(X45&lt;&gt;0,+(Y45/X45)*100,0)</f>
        <v>-145.36523609557318</v>
      </c>
      <c r="AA45" s="46">
        <f>+AA26-AA44</f>
        <v>-2960499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9803408</v>
      </c>
      <c r="F6" s="20">
        <v>9803408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2450850</v>
      </c>
      <c r="Y6" s="20">
        <v>-2450850</v>
      </c>
      <c r="Z6" s="21">
        <v>-100</v>
      </c>
      <c r="AA6" s="22">
        <v>9803408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5694043</v>
      </c>
      <c r="F7" s="20">
        <v>5694043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1423509</v>
      </c>
      <c r="Y7" s="20">
        <v>-1423509</v>
      </c>
      <c r="Z7" s="21">
        <v>-100</v>
      </c>
      <c r="AA7" s="22">
        <v>5694043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-2650000</v>
      </c>
      <c r="F10" s="20">
        <v>-2650000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-662499</v>
      </c>
      <c r="Y10" s="20">
        <v>662499</v>
      </c>
      <c r="Z10" s="21">
        <v>-100</v>
      </c>
      <c r="AA10" s="22">
        <v>-2650000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906326</v>
      </c>
      <c r="F11" s="20">
        <v>906326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226581</v>
      </c>
      <c r="Y11" s="24">
        <v>-226581</v>
      </c>
      <c r="Z11" s="25">
        <v>-100</v>
      </c>
      <c r="AA11" s="26">
        <v>906326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13753777</v>
      </c>
      <c r="F13" s="31">
        <f t="shared" si="0"/>
        <v>13753777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3438441</v>
      </c>
      <c r="Y13" s="31">
        <f t="shared" si="0"/>
        <v>-3438441</v>
      </c>
      <c r="Z13" s="32">
        <f>+IF(X13&lt;&gt;0,+(Y13/X13)*100,0)</f>
        <v>-100</v>
      </c>
      <c r="AA13" s="33">
        <f>SUM(AA6:AA12)</f>
        <v>13753777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2092567</v>
      </c>
      <c r="D17" s="18"/>
      <c r="E17" s="19">
        <v>102174</v>
      </c>
      <c r="F17" s="20">
        <v>102174</v>
      </c>
      <c r="G17" s="24"/>
      <c r="H17" s="24">
        <v>-35776</v>
      </c>
      <c r="I17" s="24">
        <v>-11616</v>
      </c>
      <c r="J17" s="20">
        <v>-47392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-47392</v>
      </c>
      <c r="X17" s="20">
        <v>25545</v>
      </c>
      <c r="Y17" s="24">
        <v>-72937</v>
      </c>
      <c r="Z17" s="25">
        <v>-285.52358582892936</v>
      </c>
      <c r="AA17" s="26">
        <v>102174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2092567</v>
      </c>
      <c r="D25" s="29">
        <f t="shared" ref="D25:Y25" si="1">SUM(D15:D24)</f>
        <v>0</v>
      </c>
      <c r="E25" s="35">
        <f t="shared" si="1"/>
        <v>102174</v>
      </c>
      <c r="F25" s="36">
        <f t="shared" si="1"/>
        <v>102174</v>
      </c>
      <c r="G25" s="36">
        <f t="shared" si="1"/>
        <v>0</v>
      </c>
      <c r="H25" s="36">
        <f t="shared" si="1"/>
        <v>-35776</v>
      </c>
      <c r="I25" s="36">
        <f t="shared" si="1"/>
        <v>-11616</v>
      </c>
      <c r="J25" s="36">
        <f t="shared" si="1"/>
        <v>-47392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-47392</v>
      </c>
      <c r="X25" s="36">
        <f t="shared" si="1"/>
        <v>25545</v>
      </c>
      <c r="Y25" s="36">
        <f t="shared" si="1"/>
        <v>-72937</v>
      </c>
      <c r="Z25" s="37">
        <f>+IF(X25&lt;&gt;0,+(Y25/X25)*100,0)</f>
        <v>-285.52358582892936</v>
      </c>
      <c r="AA25" s="38">
        <f>SUM(AA15:AA24)</f>
        <v>102174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2092567</v>
      </c>
      <c r="D26" s="29">
        <f>+D13+D25</f>
        <v>0</v>
      </c>
      <c r="E26" s="30">
        <f t="shared" si="2"/>
        <v>13855951</v>
      </c>
      <c r="F26" s="31">
        <f t="shared" si="2"/>
        <v>13855951</v>
      </c>
      <c r="G26" s="31">
        <f t="shared" si="2"/>
        <v>0</v>
      </c>
      <c r="H26" s="31">
        <f t="shared" si="2"/>
        <v>-35776</v>
      </c>
      <c r="I26" s="31">
        <f t="shared" si="2"/>
        <v>-11616</v>
      </c>
      <c r="J26" s="31">
        <f t="shared" si="2"/>
        <v>-47392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-47392</v>
      </c>
      <c r="X26" s="31">
        <f t="shared" si="2"/>
        <v>3463986</v>
      </c>
      <c r="Y26" s="31">
        <f t="shared" si="2"/>
        <v>-3511378</v>
      </c>
      <c r="Z26" s="32">
        <f>+IF(X26&lt;&gt;0,+(Y26/X26)*100,0)</f>
        <v>-101.36813485966745</v>
      </c>
      <c r="AA26" s="33">
        <f>+AA13+AA25</f>
        <v>13855951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1199788</v>
      </c>
      <c r="F35" s="20">
        <v>1199788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299946</v>
      </c>
      <c r="Y35" s="20">
        <v>-299946</v>
      </c>
      <c r="Z35" s="21">
        <v>-100</v>
      </c>
      <c r="AA35" s="22">
        <v>1199788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1199788</v>
      </c>
      <c r="F37" s="31">
        <f t="shared" si="3"/>
        <v>1199788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299946</v>
      </c>
      <c r="Y37" s="31">
        <f t="shared" si="3"/>
        <v>-299946</v>
      </c>
      <c r="Z37" s="32">
        <f>+IF(X37&lt;&gt;0,+(Y37/X37)*100,0)</f>
        <v>-100</v>
      </c>
      <c r="AA37" s="33">
        <f>SUM(AA29:AA36)</f>
        <v>1199788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1199788</v>
      </c>
      <c r="F44" s="31">
        <f t="shared" si="5"/>
        <v>1199788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299946</v>
      </c>
      <c r="Y44" s="31">
        <f t="shared" si="5"/>
        <v>-299946</v>
      </c>
      <c r="Z44" s="32">
        <f>+IF(X44&lt;&gt;0,+(Y44/X44)*100,0)</f>
        <v>-100</v>
      </c>
      <c r="AA44" s="33">
        <f>+AA37+AA43</f>
        <v>1199788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-454826</v>
      </c>
      <c r="D45" s="42">
        <f t="shared" si="6"/>
        <v>0</v>
      </c>
      <c r="E45" s="43">
        <f t="shared" si="6"/>
        <v>12656163</v>
      </c>
      <c r="F45" s="44">
        <f t="shared" si="6"/>
        <v>12656163</v>
      </c>
      <c r="G45" s="44">
        <f t="shared" si="6"/>
        <v>0</v>
      </c>
      <c r="H45" s="44">
        <f t="shared" si="6"/>
        <v>-35776</v>
      </c>
      <c r="I45" s="44">
        <f t="shared" si="6"/>
        <v>-11616</v>
      </c>
      <c r="J45" s="44">
        <f t="shared" si="6"/>
        <v>-47392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-47392</v>
      </c>
      <c r="X45" s="44">
        <f t="shared" si="6"/>
        <v>3164040</v>
      </c>
      <c r="Y45" s="44">
        <f t="shared" si="6"/>
        <v>-3211432</v>
      </c>
      <c r="Z45" s="45">
        <f>+IF(X45&lt;&gt;0,+(Y45/X45)*100,0)</f>
        <v>-101.49783188581686</v>
      </c>
      <c r="AA45" s="46">
        <f>+AA26-AA44</f>
        <v>12656163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-8112502</v>
      </c>
      <c r="F6" s="20">
        <v>-8112502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-2028126</v>
      </c>
      <c r="Y6" s="20">
        <v>2028126</v>
      </c>
      <c r="Z6" s="21">
        <v>-100</v>
      </c>
      <c r="AA6" s="22">
        <v>-8112502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850356</v>
      </c>
      <c r="F7" s="20">
        <v>850356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212589</v>
      </c>
      <c r="Y7" s="20">
        <v>-212589</v>
      </c>
      <c r="Z7" s="21">
        <v>-100</v>
      </c>
      <c r="AA7" s="22">
        <v>850356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669522</v>
      </c>
      <c r="F11" s="20">
        <v>669522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167382</v>
      </c>
      <c r="Y11" s="24">
        <v>-167382</v>
      </c>
      <c r="Z11" s="25">
        <v>-100</v>
      </c>
      <c r="AA11" s="26">
        <v>669522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-6592624</v>
      </c>
      <c r="F13" s="31">
        <f t="shared" si="0"/>
        <v>-6592624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-1648155</v>
      </c>
      <c r="Y13" s="31">
        <f t="shared" si="0"/>
        <v>1648155</v>
      </c>
      <c r="Z13" s="32">
        <f>+IF(X13&lt;&gt;0,+(Y13/X13)*100,0)</f>
        <v>-100</v>
      </c>
      <c r="AA13" s="33">
        <f>SUM(AA6:AA12)</f>
        <v>-6592624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-40935722</v>
      </c>
      <c r="D17" s="18"/>
      <c r="E17" s="19">
        <v>173913</v>
      </c>
      <c r="F17" s="20">
        <v>173913</v>
      </c>
      <c r="G17" s="24">
        <v>82967</v>
      </c>
      <c r="H17" s="24"/>
      <c r="I17" s="24"/>
      <c r="J17" s="20">
        <v>82967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82967</v>
      </c>
      <c r="X17" s="20">
        <v>43479</v>
      </c>
      <c r="Y17" s="24">
        <v>39488</v>
      </c>
      <c r="Z17" s="25">
        <v>90.820856045447229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-40935722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82967</v>
      </c>
      <c r="H25" s="36">
        <f t="shared" si="1"/>
        <v>0</v>
      </c>
      <c r="I25" s="36">
        <f t="shared" si="1"/>
        <v>0</v>
      </c>
      <c r="J25" s="36">
        <f t="shared" si="1"/>
        <v>82967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82967</v>
      </c>
      <c r="X25" s="36">
        <f t="shared" si="1"/>
        <v>43479</v>
      </c>
      <c r="Y25" s="36">
        <f t="shared" si="1"/>
        <v>39488</v>
      </c>
      <c r="Z25" s="37">
        <f>+IF(X25&lt;&gt;0,+(Y25/X25)*100,0)</f>
        <v>90.820856045447229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-40935722</v>
      </c>
      <c r="D26" s="29">
        <f>+D13+D25</f>
        <v>0</v>
      </c>
      <c r="E26" s="30">
        <f t="shared" si="2"/>
        <v>-6418711</v>
      </c>
      <c r="F26" s="31">
        <f t="shared" si="2"/>
        <v>-6418711</v>
      </c>
      <c r="G26" s="31">
        <f t="shared" si="2"/>
        <v>82967</v>
      </c>
      <c r="H26" s="31">
        <f t="shared" si="2"/>
        <v>0</v>
      </c>
      <c r="I26" s="31">
        <f t="shared" si="2"/>
        <v>0</v>
      </c>
      <c r="J26" s="31">
        <f t="shared" si="2"/>
        <v>82967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82967</v>
      </c>
      <c r="X26" s="31">
        <f t="shared" si="2"/>
        <v>-1604676</v>
      </c>
      <c r="Y26" s="31">
        <f t="shared" si="2"/>
        <v>1687643</v>
      </c>
      <c r="Z26" s="32">
        <f>+IF(X26&lt;&gt;0,+(Y26/X26)*100,0)</f>
        <v>-105.17032721870333</v>
      </c>
      <c r="AA26" s="33">
        <f>+AA13+AA25</f>
        <v>-6418711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114783</v>
      </c>
      <c r="F32" s="20">
        <v>114783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28695</v>
      </c>
      <c r="Y32" s="20">
        <v>-28695</v>
      </c>
      <c r="Z32" s="21">
        <v>-100</v>
      </c>
      <c r="AA32" s="22">
        <v>114783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283452</v>
      </c>
      <c r="F35" s="20">
        <v>283452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70863</v>
      </c>
      <c r="Y35" s="20">
        <v>-70863</v>
      </c>
      <c r="Z35" s="21">
        <v>-100</v>
      </c>
      <c r="AA35" s="22">
        <v>283452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398235</v>
      </c>
      <c r="F37" s="31">
        <f t="shared" si="3"/>
        <v>398235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99558</v>
      </c>
      <c r="Y37" s="31">
        <f t="shared" si="3"/>
        <v>-99558</v>
      </c>
      <c r="Z37" s="32">
        <f>+IF(X37&lt;&gt;0,+(Y37/X37)*100,0)</f>
        <v>-100</v>
      </c>
      <c r="AA37" s="33">
        <f>SUM(AA29:AA36)</f>
        <v>398235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398235</v>
      </c>
      <c r="F44" s="31">
        <f t="shared" si="5"/>
        <v>398235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99558</v>
      </c>
      <c r="Y44" s="31">
        <f t="shared" si="5"/>
        <v>-99558</v>
      </c>
      <c r="Z44" s="32">
        <f>+IF(X44&lt;&gt;0,+(Y44/X44)*100,0)</f>
        <v>-100</v>
      </c>
      <c r="AA44" s="33">
        <f>+AA37+AA43</f>
        <v>398235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-40935722</v>
      </c>
      <c r="D45" s="42">
        <f t="shared" si="6"/>
        <v>0</v>
      </c>
      <c r="E45" s="43">
        <f t="shared" si="6"/>
        <v>-6816946</v>
      </c>
      <c r="F45" s="44">
        <f t="shared" si="6"/>
        <v>-6816946</v>
      </c>
      <c r="G45" s="44">
        <f t="shared" si="6"/>
        <v>82967</v>
      </c>
      <c r="H45" s="44">
        <f t="shared" si="6"/>
        <v>0</v>
      </c>
      <c r="I45" s="44">
        <f t="shared" si="6"/>
        <v>0</v>
      </c>
      <c r="J45" s="44">
        <f t="shared" si="6"/>
        <v>82967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82967</v>
      </c>
      <c r="X45" s="44">
        <f t="shared" si="6"/>
        <v>-1704234</v>
      </c>
      <c r="Y45" s="44">
        <f t="shared" si="6"/>
        <v>1787201</v>
      </c>
      <c r="Z45" s="45">
        <f>+IF(X45&lt;&gt;0,+(Y45/X45)*100,0)</f>
        <v>-104.86828686670961</v>
      </c>
      <c r="AA45" s="46">
        <f>+AA26-AA44</f>
        <v>-6816946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-5630054</v>
      </c>
      <c r="F6" s="20">
        <v>-5630054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-1407516</v>
      </c>
      <c r="Y6" s="20">
        <v>1407516</v>
      </c>
      <c r="Z6" s="21">
        <v>-100</v>
      </c>
      <c r="AA6" s="22">
        <v>-5630054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325159</v>
      </c>
      <c r="F7" s="20">
        <v>325159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81291</v>
      </c>
      <c r="Y7" s="20">
        <v>-81291</v>
      </c>
      <c r="Z7" s="21">
        <v>-100</v>
      </c>
      <c r="AA7" s="22">
        <v>325159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-250000</v>
      </c>
      <c r="F10" s="20">
        <v>-250000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-62502</v>
      </c>
      <c r="Y10" s="20">
        <v>62502</v>
      </c>
      <c r="Z10" s="21">
        <v>-100</v>
      </c>
      <c r="AA10" s="22">
        <v>-250000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287214</v>
      </c>
      <c r="F11" s="20">
        <v>287214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71808</v>
      </c>
      <c r="Y11" s="24">
        <v>-71808</v>
      </c>
      <c r="Z11" s="25">
        <v>-100</v>
      </c>
      <c r="AA11" s="26">
        <v>287214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-5267681</v>
      </c>
      <c r="F13" s="31">
        <f t="shared" si="0"/>
        <v>-5267681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-1316919</v>
      </c>
      <c r="Y13" s="31">
        <f t="shared" si="0"/>
        <v>1316919</v>
      </c>
      <c r="Z13" s="32">
        <f>+IF(X13&lt;&gt;0,+(Y13/X13)*100,0)</f>
        <v>-100</v>
      </c>
      <c r="AA13" s="33">
        <f>SUM(AA6:AA12)</f>
        <v>-5267681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3932535</v>
      </c>
      <c r="D17" s="18"/>
      <c r="E17" s="19">
        <v>-1896689</v>
      </c>
      <c r="F17" s="20">
        <v>-1896689</v>
      </c>
      <c r="G17" s="24"/>
      <c r="H17" s="24">
        <v>58650</v>
      </c>
      <c r="I17" s="24"/>
      <c r="J17" s="20">
        <v>58650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58650</v>
      </c>
      <c r="X17" s="20">
        <v>-474171</v>
      </c>
      <c r="Y17" s="24">
        <v>532821</v>
      </c>
      <c r="Z17" s="25">
        <v>-112.36895550339435</v>
      </c>
      <c r="AA17" s="26">
        <v>-1896689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3932535</v>
      </c>
      <c r="D25" s="29">
        <f t="shared" ref="D25:Y25" si="1">SUM(D15:D24)</f>
        <v>0</v>
      </c>
      <c r="E25" s="35">
        <f t="shared" si="1"/>
        <v>-1896689</v>
      </c>
      <c r="F25" s="36">
        <f t="shared" si="1"/>
        <v>-1896689</v>
      </c>
      <c r="G25" s="36">
        <f t="shared" si="1"/>
        <v>0</v>
      </c>
      <c r="H25" s="36">
        <f t="shared" si="1"/>
        <v>58650</v>
      </c>
      <c r="I25" s="36">
        <f t="shared" si="1"/>
        <v>0</v>
      </c>
      <c r="J25" s="36">
        <f t="shared" si="1"/>
        <v>58650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58650</v>
      </c>
      <c r="X25" s="36">
        <f t="shared" si="1"/>
        <v>-474171</v>
      </c>
      <c r="Y25" s="36">
        <f t="shared" si="1"/>
        <v>532821</v>
      </c>
      <c r="Z25" s="37">
        <f>+IF(X25&lt;&gt;0,+(Y25/X25)*100,0)</f>
        <v>-112.36895550339435</v>
      </c>
      <c r="AA25" s="38">
        <f>SUM(AA15:AA24)</f>
        <v>-1896689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3932535</v>
      </c>
      <c r="D26" s="29">
        <f>+D13+D25</f>
        <v>0</v>
      </c>
      <c r="E26" s="30">
        <f t="shared" si="2"/>
        <v>-7164370</v>
      </c>
      <c r="F26" s="31">
        <f t="shared" si="2"/>
        <v>-7164370</v>
      </c>
      <c r="G26" s="31">
        <f t="shared" si="2"/>
        <v>0</v>
      </c>
      <c r="H26" s="31">
        <f t="shared" si="2"/>
        <v>58650</v>
      </c>
      <c r="I26" s="31">
        <f t="shared" si="2"/>
        <v>0</v>
      </c>
      <c r="J26" s="31">
        <f t="shared" si="2"/>
        <v>58650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58650</v>
      </c>
      <c r="X26" s="31">
        <f t="shared" si="2"/>
        <v>-1791090</v>
      </c>
      <c r="Y26" s="31">
        <f t="shared" si="2"/>
        <v>1849740</v>
      </c>
      <c r="Z26" s="32">
        <f>+IF(X26&lt;&gt;0,+(Y26/X26)*100,0)</f>
        <v>-103.27454231780648</v>
      </c>
      <c r="AA26" s="33">
        <f>+AA13+AA25</f>
        <v>-7164370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-392238</v>
      </c>
      <c r="H33" s="20">
        <v>-119592</v>
      </c>
      <c r="I33" s="20">
        <v>-557026</v>
      </c>
      <c r="J33" s="20">
        <v>-1068856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-1068856</v>
      </c>
      <c r="X33" s="20"/>
      <c r="Y33" s="20">
        <v>-1068856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106030</v>
      </c>
      <c r="F35" s="20">
        <v>106030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26508</v>
      </c>
      <c r="Y35" s="20">
        <v>-26508</v>
      </c>
      <c r="Z35" s="21">
        <v>-100</v>
      </c>
      <c r="AA35" s="22">
        <v>106030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106030</v>
      </c>
      <c r="F37" s="31">
        <f t="shared" si="3"/>
        <v>106030</v>
      </c>
      <c r="G37" s="31">
        <f t="shared" si="3"/>
        <v>-392238</v>
      </c>
      <c r="H37" s="31">
        <f t="shared" si="3"/>
        <v>-119592</v>
      </c>
      <c r="I37" s="31">
        <f t="shared" si="3"/>
        <v>-557026</v>
      </c>
      <c r="J37" s="31">
        <f t="shared" si="3"/>
        <v>-1068856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-1068856</v>
      </c>
      <c r="X37" s="31">
        <f t="shared" si="3"/>
        <v>26508</v>
      </c>
      <c r="Y37" s="31">
        <f t="shared" si="3"/>
        <v>-1095364</v>
      </c>
      <c r="Z37" s="32">
        <f>+IF(X37&lt;&gt;0,+(Y37/X37)*100,0)</f>
        <v>-4132.2015995171269</v>
      </c>
      <c r="AA37" s="33">
        <f>SUM(AA29:AA36)</f>
        <v>106030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106030</v>
      </c>
      <c r="F44" s="31">
        <f t="shared" si="5"/>
        <v>106030</v>
      </c>
      <c r="G44" s="31">
        <f t="shared" si="5"/>
        <v>-392238</v>
      </c>
      <c r="H44" s="31">
        <f t="shared" si="5"/>
        <v>-119592</v>
      </c>
      <c r="I44" s="31">
        <f t="shared" si="5"/>
        <v>-557026</v>
      </c>
      <c r="J44" s="31">
        <f t="shared" si="5"/>
        <v>-1068856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-1068856</v>
      </c>
      <c r="X44" s="31">
        <f t="shared" si="5"/>
        <v>26508</v>
      </c>
      <c r="Y44" s="31">
        <f t="shared" si="5"/>
        <v>-1095364</v>
      </c>
      <c r="Z44" s="32">
        <f>+IF(X44&lt;&gt;0,+(Y44/X44)*100,0)</f>
        <v>-4132.2015995171269</v>
      </c>
      <c r="AA44" s="33">
        <f>+AA37+AA43</f>
        <v>106030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8213535</v>
      </c>
      <c r="D45" s="42">
        <f t="shared" si="6"/>
        <v>0</v>
      </c>
      <c r="E45" s="43">
        <f t="shared" si="6"/>
        <v>-7270400</v>
      </c>
      <c r="F45" s="44">
        <f t="shared" si="6"/>
        <v>-7270400</v>
      </c>
      <c r="G45" s="44">
        <f t="shared" si="6"/>
        <v>392238</v>
      </c>
      <c r="H45" s="44">
        <f t="shared" si="6"/>
        <v>178242</v>
      </c>
      <c r="I45" s="44">
        <f t="shared" si="6"/>
        <v>557026</v>
      </c>
      <c r="J45" s="44">
        <f t="shared" si="6"/>
        <v>1127506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1127506</v>
      </c>
      <c r="X45" s="44">
        <f t="shared" si="6"/>
        <v>-1817598</v>
      </c>
      <c r="Y45" s="44">
        <f t="shared" si="6"/>
        <v>2945104</v>
      </c>
      <c r="Z45" s="45">
        <f>+IF(X45&lt;&gt;0,+(Y45/X45)*100,0)</f>
        <v>-162.03274871561257</v>
      </c>
      <c r="AA45" s="46">
        <f>+AA26-AA44</f>
        <v>-7270400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348353125</v>
      </c>
      <c r="D6" s="18"/>
      <c r="E6" s="19">
        <v>353177428</v>
      </c>
      <c r="F6" s="20">
        <v>353177428</v>
      </c>
      <c r="G6" s="20">
        <v>391261075</v>
      </c>
      <c r="H6" s="20">
        <v>3217194</v>
      </c>
      <c r="I6" s="20">
        <v>4134103</v>
      </c>
      <c r="J6" s="20">
        <v>398612372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398612372</v>
      </c>
      <c r="X6" s="20">
        <v>313067028</v>
      </c>
      <c r="Y6" s="20">
        <v>85545344</v>
      </c>
      <c r="Z6" s="21">
        <v>27.324929280000703</v>
      </c>
      <c r="AA6" s="22">
        <v>353177428</v>
      </c>
    </row>
    <row r="7" spans="1:27" ht="13.5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5268316</v>
      </c>
      <c r="G7" s="20">
        <v>5762982</v>
      </c>
      <c r="H7" s="20">
        <v>869905</v>
      </c>
      <c r="I7" s="20">
        <v>731148</v>
      </c>
      <c r="J7" s="20">
        <v>7364035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7364035</v>
      </c>
      <c r="X7" s="20">
        <v>6160515</v>
      </c>
      <c r="Y7" s="20">
        <v>1203520</v>
      </c>
      <c r="Z7" s="21">
        <v>19.536029049519399</v>
      </c>
      <c r="AA7" s="22">
        <v>5268316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>
        <v>-10975600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-10975600</v>
      </c>
      <c r="Y10" s="20">
        <v>10975600</v>
      </c>
      <c r="Z10" s="21">
        <v>-100</v>
      </c>
      <c r="AA10" s="22">
        <v>-10975600</v>
      </c>
    </row>
    <row r="11" spans="1:27" ht="13.5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7872405</v>
      </c>
      <c r="G11" s="24">
        <v>2644142</v>
      </c>
      <c r="H11" s="24">
        <v>1041898</v>
      </c>
      <c r="I11" s="24">
        <v>56690</v>
      </c>
      <c r="J11" s="20">
        <v>3742730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3742730</v>
      </c>
      <c r="X11" s="20">
        <v>4312665</v>
      </c>
      <c r="Y11" s="24">
        <v>-569935</v>
      </c>
      <c r="Z11" s="25">
        <v>-13.215378426100798</v>
      </c>
      <c r="AA11" s="26">
        <v>7872405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357775324</v>
      </c>
      <c r="D13" s="29">
        <f>SUM(D6:D12)</f>
        <v>0</v>
      </c>
      <c r="E13" s="30">
        <f t="shared" si="0"/>
        <v>355342549</v>
      </c>
      <c r="F13" s="31">
        <f t="shared" si="0"/>
        <v>355342549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409719137</v>
      </c>
      <c r="X13" s="31">
        <f t="shared" si="0"/>
        <v>312564608</v>
      </c>
      <c r="Y13" s="31">
        <f t="shared" si="0"/>
        <v>97154529</v>
      </c>
      <c r="Z13" s="32">
        <f>+IF(X13&lt;&gt;0,+(Y13/X13)*100,0)</f>
        <v>31.083023001759685</v>
      </c>
      <c r="AA13" s="33">
        <f>SUM(AA6:AA12)</f>
        <v>355342549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64726248</v>
      </c>
      <c r="G17" s="24">
        <v>45182038</v>
      </c>
      <c r="H17" s="24">
        <v>1897244</v>
      </c>
      <c r="I17" s="24">
        <v>-133399</v>
      </c>
      <c r="J17" s="20">
        <v>46945883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46945883</v>
      </c>
      <c r="X17" s="20">
        <v>64682848</v>
      </c>
      <c r="Y17" s="24">
        <v>-17736965</v>
      </c>
      <c r="Z17" s="25">
        <v>-27.421434813754647</v>
      </c>
      <c r="AA17" s="26">
        <v>64726248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64726248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46945883</v>
      </c>
      <c r="X25" s="36">
        <f t="shared" si="1"/>
        <v>64682848</v>
      </c>
      <c r="Y25" s="36">
        <f t="shared" si="1"/>
        <v>-17736965</v>
      </c>
      <c r="Z25" s="37">
        <f>+IF(X25&lt;&gt;0,+(Y25/X25)*100,0)</f>
        <v>-27.421434813754647</v>
      </c>
      <c r="AA25" s="38">
        <f>SUM(AA15:AA24)</f>
        <v>64726248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403255614</v>
      </c>
      <c r="D26" s="29">
        <f>+D13+D25</f>
        <v>0</v>
      </c>
      <c r="E26" s="30">
        <f t="shared" si="2"/>
        <v>420068797</v>
      </c>
      <c r="F26" s="31">
        <f t="shared" si="2"/>
        <v>420068797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456665020</v>
      </c>
      <c r="X26" s="31">
        <f t="shared" si="2"/>
        <v>377247456</v>
      </c>
      <c r="Y26" s="31">
        <f t="shared" si="2"/>
        <v>79417564</v>
      </c>
      <c r="Z26" s="32">
        <f>+IF(X26&lt;&gt;0,+(Y26/X26)*100,0)</f>
        <v>21.051848789670828</v>
      </c>
      <c r="AA26" s="33">
        <f>+AA13+AA25</f>
        <v>420068797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26224808</v>
      </c>
      <c r="G32" s="20">
        <v>37181447</v>
      </c>
      <c r="H32" s="20">
        <v>-10902348</v>
      </c>
      <c r="I32" s="20">
        <v>371215</v>
      </c>
      <c r="J32" s="20">
        <v>26650314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26650314</v>
      </c>
      <c r="X32" s="20">
        <v>23765708</v>
      </c>
      <c r="Y32" s="20">
        <v>2884606</v>
      </c>
      <c r="Z32" s="21">
        <v>12.137681738747276</v>
      </c>
      <c r="AA32" s="22">
        <v>26224808</v>
      </c>
    </row>
    <row r="33" spans="1:27" ht="13.5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-9055148</v>
      </c>
      <c r="G33" s="20">
        <v>-135148</v>
      </c>
      <c r="H33" s="20">
        <v>216508</v>
      </c>
      <c r="I33" s="20"/>
      <c r="J33" s="20">
        <v>81360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81360</v>
      </c>
      <c r="X33" s="20">
        <v>-9055148</v>
      </c>
      <c r="Y33" s="20">
        <v>9136508</v>
      </c>
      <c r="Z33" s="21">
        <v>-100.89849442549144</v>
      </c>
      <c r="AA33" s="22">
        <v>-9055148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24524717</v>
      </c>
      <c r="G35" s="20">
        <v>24061755</v>
      </c>
      <c r="H35" s="20">
        <v>1231424</v>
      </c>
      <c r="I35" s="20">
        <v>1492445</v>
      </c>
      <c r="J35" s="20">
        <v>26785624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26785624</v>
      </c>
      <c r="X35" s="20">
        <v>13648277</v>
      </c>
      <c r="Y35" s="20">
        <v>13137347</v>
      </c>
      <c r="Z35" s="21">
        <v>96.256450539507668</v>
      </c>
      <c r="AA35" s="22">
        <v>24524717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41694377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53517298</v>
      </c>
      <c r="X37" s="31">
        <f t="shared" si="3"/>
        <v>28358837</v>
      </c>
      <c r="Y37" s="31">
        <f t="shared" si="3"/>
        <v>25158461</v>
      </c>
      <c r="Z37" s="32">
        <f>+IF(X37&lt;&gt;0,+(Y37/X37)*100,0)</f>
        <v>88.714713512405325</v>
      </c>
      <c r="AA37" s="33">
        <f>SUM(AA29:AA36)</f>
        <v>41694377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>
        <v>2190200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2190200</v>
      </c>
      <c r="Y42" s="20">
        <v>-2190200</v>
      </c>
      <c r="Z42" s="21">
        <v>-100</v>
      </c>
      <c r="AA42" s="22">
        <v>2190200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2190200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2190200</v>
      </c>
      <c r="Y43" s="36">
        <f t="shared" si="4"/>
        <v>-2190200</v>
      </c>
      <c r="Z43" s="37">
        <f>+IF(X43&lt;&gt;0,+(Y43/X43)*100,0)</f>
        <v>-100</v>
      </c>
      <c r="AA43" s="38">
        <f>SUM(AA39:AA42)</f>
        <v>2190200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43884577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53517298</v>
      </c>
      <c r="X44" s="31">
        <f t="shared" si="5"/>
        <v>30549037</v>
      </c>
      <c r="Y44" s="31">
        <f t="shared" si="5"/>
        <v>22968261</v>
      </c>
      <c r="Z44" s="32">
        <f>+IF(X44&lt;&gt;0,+(Y44/X44)*100,0)</f>
        <v>75.18489371694433</v>
      </c>
      <c r="AA44" s="33">
        <f>+AA37+AA43</f>
        <v>43884577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329859687</v>
      </c>
      <c r="D45" s="42">
        <f t="shared" si="6"/>
        <v>0</v>
      </c>
      <c r="E45" s="43">
        <f t="shared" si="6"/>
        <v>376184220</v>
      </c>
      <c r="F45" s="44">
        <f t="shared" si="6"/>
        <v>376184220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403147722</v>
      </c>
      <c r="X45" s="44">
        <f t="shared" si="6"/>
        <v>346698419</v>
      </c>
      <c r="Y45" s="44">
        <f t="shared" si="6"/>
        <v>56449303</v>
      </c>
      <c r="Z45" s="45">
        <f>+IF(X45&lt;&gt;0,+(Y45/X45)*100,0)</f>
        <v>16.281961470380978</v>
      </c>
      <c r="AA45" s="46">
        <f>+AA26-AA44</f>
        <v>376184220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95345179</v>
      </c>
      <c r="G47" s="20">
        <v>132142489</v>
      </c>
      <c r="H47" s="20">
        <v>-3814613</v>
      </c>
      <c r="I47" s="20"/>
      <c r="J47" s="20">
        <v>128327876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128327876</v>
      </c>
      <c r="X47" s="20">
        <v>95345179</v>
      </c>
      <c r="Y47" s="20">
        <v>32982697</v>
      </c>
      <c r="Z47" s="47">
        <v>34.592936261622626</v>
      </c>
      <c r="AA47" s="22">
        <v>95345179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95345179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128327876</v>
      </c>
      <c r="X50" s="52">
        <f t="shared" si="7"/>
        <v>95345179</v>
      </c>
      <c r="Y50" s="52">
        <f t="shared" si="7"/>
        <v>32982697</v>
      </c>
      <c r="Z50" s="53">
        <f>+IF(X50&lt;&gt;0,+(Y50/X50)*100,0)</f>
        <v>34.592936261622626</v>
      </c>
      <c r="AA50" s="54">
        <f>SUM(AA47:AA49)</f>
        <v>95345179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-11388820</v>
      </c>
      <c r="D6" s="18"/>
      <c r="E6" s="19">
        <v>-1748556</v>
      </c>
      <c r="F6" s="20">
        <v>-1748556</v>
      </c>
      <c r="G6" s="20">
        <v>813277</v>
      </c>
      <c r="H6" s="20">
        <v>-55019</v>
      </c>
      <c r="I6" s="20">
        <v>403207</v>
      </c>
      <c r="J6" s="20">
        <v>1161465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1161465</v>
      </c>
      <c r="X6" s="20">
        <v>-437085</v>
      </c>
      <c r="Y6" s="20">
        <v>1598550</v>
      </c>
      <c r="Z6" s="21">
        <v>-365.72977796080852</v>
      </c>
      <c r="AA6" s="22">
        <v>-1748556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867536</v>
      </c>
      <c r="F7" s="20">
        <v>867536</v>
      </c>
      <c r="G7" s="20">
        <v>117546</v>
      </c>
      <c r="H7" s="20">
        <v>340989</v>
      </c>
      <c r="I7" s="20">
        <v>144545</v>
      </c>
      <c r="J7" s="20">
        <v>603080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603080</v>
      </c>
      <c r="X7" s="20">
        <v>216885</v>
      </c>
      <c r="Y7" s="20">
        <v>386195</v>
      </c>
      <c r="Z7" s="21">
        <v>178.06441201558428</v>
      </c>
      <c r="AA7" s="22">
        <v>867536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-11388820</v>
      </c>
      <c r="D13" s="29">
        <f>SUM(D6:D12)</f>
        <v>0</v>
      </c>
      <c r="E13" s="30">
        <f t="shared" si="0"/>
        <v>-881020</v>
      </c>
      <c r="F13" s="31">
        <f t="shared" si="0"/>
        <v>-881020</v>
      </c>
      <c r="G13" s="31">
        <f t="shared" si="0"/>
        <v>930823</v>
      </c>
      <c r="H13" s="31">
        <f t="shared" si="0"/>
        <v>285970</v>
      </c>
      <c r="I13" s="31">
        <f t="shared" si="0"/>
        <v>547752</v>
      </c>
      <c r="J13" s="31">
        <f t="shared" si="0"/>
        <v>1764545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1764545</v>
      </c>
      <c r="X13" s="31">
        <f t="shared" si="0"/>
        <v>-220200</v>
      </c>
      <c r="Y13" s="31">
        <f t="shared" si="0"/>
        <v>1984745</v>
      </c>
      <c r="Z13" s="32">
        <f>+IF(X13&lt;&gt;0,+(Y13/X13)*100,0)</f>
        <v>-901.33742052679384</v>
      </c>
      <c r="AA13" s="33">
        <f>SUM(AA6:AA12)</f>
        <v>-881020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6196613</v>
      </c>
      <c r="D17" s="18"/>
      <c r="E17" s="19"/>
      <c r="F17" s="20"/>
      <c r="G17" s="24">
        <v>6436409</v>
      </c>
      <c r="H17" s="24">
        <v>-1702519</v>
      </c>
      <c r="I17" s="24"/>
      <c r="J17" s="20">
        <v>4733890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4733890</v>
      </c>
      <c r="X17" s="20"/>
      <c r="Y17" s="24">
        <v>4733890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6196613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6436409</v>
      </c>
      <c r="H25" s="36">
        <f t="shared" si="1"/>
        <v>-1702519</v>
      </c>
      <c r="I25" s="36">
        <f t="shared" si="1"/>
        <v>0</v>
      </c>
      <c r="J25" s="36">
        <f t="shared" si="1"/>
        <v>4733890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4733890</v>
      </c>
      <c r="X25" s="36">
        <f t="shared" si="1"/>
        <v>0</v>
      </c>
      <c r="Y25" s="36">
        <f t="shared" si="1"/>
        <v>4733890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-5192207</v>
      </c>
      <c r="D26" s="29">
        <f>+D13+D25</f>
        <v>0</v>
      </c>
      <c r="E26" s="30">
        <f t="shared" si="2"/>
        <v>-881020</v>
      </c>
      <c r="F26" s="31">
        <f t="shared" si="2"/>
        <v>-881020</v>
      </c>
      <c r="G26" s="31">
        <f t="shared" si="2"/>
        <v>7367232</v>
      </c>
      <c r="H26" s="31">
        <f t="shared" si="2"/>
        <v>-1416549</v>
      </c>
      <c r="I26" s="31">
        <f t="shared" si="2"/>
        <v>547752</v>
      </c>
      <c r="J26" s="31">
        <f t="shared" si="2"/>
        <v>6498435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6498435</v>
      </c>
      <c r="X26" s="31">
        <f t="shared" si="2"/>
        <v>-220200</v>
      </c>
      <c r="Y26" s="31">
        <f t="shared" si="2"/>
        <v>6718635</v>
      </c>
      <c r="Z26" s="32">
        <f>+IF(X26&lt;&gt;0,+(Y26/X26)*100,0)</f>
        <v>-3051.1512261580383</v>
      </c>
      <c r="AA26" s="33">
        <f>+AA13+AA25</f>
        <v>-881020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-5192207</v>
      </c>
      <c r="D45" s="42">
        <f t="shared" si="6"/>
        <v>0</v>
      </c>
      <c r="E45" s="43">
        <f t="shared" si="6"/>
        <v>-881020</v>
      </c>
      <c r="F45" s="44">
        <f t="shared" si="6"/>
        <v>-881020</v>
      </c>
      <c r="G45" s="44">
        <f t="shared" si="6"/>
        <v>7367232</v>
      </c>
      <c r="H45" s="44">
        <f t="shared" si="6"/>
        <v>-1416549</v>
      </c>
      <c r="I45" s="44">
        <f t="shared" si="6"/>
        <v>547752</v>
      </c>
      <c r="J45" s="44">
        <f t="shared" si="6"/>
        <v>6498435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6498435</v>
      </c>
      <c r="X45" s="44">
        <f t="shared" si="6"/>
        <v>-220200</v>
      </c>
      <c r="Y45" s="44">
        <f t="shared" si="6"/>
        <v>6718635</v>
      </c>
      <c r="Z45" s="45">
        <f>+IF(X45&lt;&gt;0,+(Y45/X45)*100,0)</f>
        <v>-3051.1512261580383</v>
      </c>
      <c r="AA45" s="46">
        <f>+AA26-AA44</f>
        <v>-881020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-881020</v>
      </c>
      <c r="F47" s="20">
        <v>-881020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-220200</v>
      </c>
      <c r="Y47" s="20">
        <v>220200</v>
      </c>
      <c r="Z47" s="47">
        <v>-100</v>
      </c>
      <c r="AA47" s="22">
        <v>-881020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-881020</v>
      </c>
      <c r="F50" s="52">
        <f t="shared" si="7"/>
        <v>-881020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-220200</v>
      </c>
      <c r="Y50" s="52">
        <f t="shared" si="7"/>
        <v>220200</v>
      </c>
      <c r="Z50" s="53">
        <f>+IF(X50&lt;&gt;0,+(Y50/X50)*100,0)</f>
        <v>-100</v>
      </c>
      <c r="AA50" s="54">
        <f>SUM(AA47:AA49)</f>
        <v>-881020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-2310494</v>
      </c>
      <c r="F6" s="20">
        <v>-2310494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-577626</v>
      </c>
      <c r="Y6" s="20">
        <v>577626</v>
      </c>
      <c r="Z6" s="21">
        <v>-100</v>
      </c>
      <c r="AA6" s="22">
        <v>-2310494</v>
      </c>
    </row>
    <row r="7" spans="1:27" ht="13.5" x14ac:dyDescent="0.25">
      <c r="A7" s="23" t="s">
        <v>35</v>
      </c>
      <c r="B7" s="17" t="s">
        <v>32</v>
      </c>
      <c r="C7" s="18">
        <v>3844</v>
      </c>
      <c r="D7" s="18"/>
      <c r="E7" s="19">
        <v>292153</v>
      </c>
      <c r="F7" s="20">
        <v>292153</v>
      </c>
      <c r="G7" s="20">
        <v>22427</v>
      </c>
      <c r="H7" s="20">
        <v>22563</v>
      </c>
      <c r="I7" s="20">
        <v>22947</v>
      </c>
      <c r="J7" s="20">
        <v>67937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67937</v>
      </c>
      <c r="X7" s="20">
        <v>73038</v>
      </c>
      <c r="Y7" s="20">
        <v>-5101</v>
      </c>
      <c r="Z7" s="21">
        <v>-6.984035707439963</v>
      </c>
      <c r="AA7" s="22">
        <v>292153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-450000</v>
      </c>
      <c r="F10" s="20">
        <v>-450000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-112500</v>
      </c>
      <c r="Y10" s="20">
        <v>112500</v>
      </c>
      <c r="Z10" s="21">
        <v>-100</v>
      </c>
      <c r="AA10" s="22">
        <v>-450000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339130</v>
      </c>
      <c r="F11" s="20">
        <v>339130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84780</v>
      </c>
      <c r="Y11" s="24">
        <v>-84780</v>
      </c>
      <c r="Z11" s="25">
        <v>-100</v>
      </c>
      <c r="AA11" s="26">
        <v>339130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3844</v>
      </c>
      <c r="D13" s="29">
        <f>SUM(D6:D12)</f>
        <v>0</v>
      </c>
      <c r="E13" s="30">
        <f t="shared" si="0"/>
        <v>-2129211</v>
      </c>
      <c r="F13" s="31">
        <f t="shared" si="0"/>
        <v>-2129211</v>
      </c>
      <c r="G13" s="31">
        <f t="shared" si="0"/>
        <v>22427</v>
      </c>
      <c r="H13" s="31">
        <f t="shared" si="0"/>
        <v>22563</v>
      </c>
      <c r="I13" s="31">
        <f t="shared" si="0"/>
        <v>22947</v>
      </c>
      <c r="J13" s="31">
        <f t="shared" si="0"/>
        <v>67937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67937</v>
      </c>
      <c r="X13" s="31">
        <f t="shared" si="0"/>
        <v>-532308</v>
      </c>
      <c r="Y13" s="31">
        <f t="shared" si="0"/>
        <v>600245</v>
      </c>
      <c r="Z13" s="32">
        <f>+IF(X13&lt;&gt;0,+(Y13/X13)*100,0)</f>
        <v>-112.76272383657582</v>
      </c>
      <c r="AA13" s="33">
        <f>SUM(AA6:AA12)</f>
        <v>-2129211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-2019243</v>
      </c>
      <c r="D17" s="18"/>
      <c r="E17" s="19">
        <v>1304348</v>
      </c>
      <c r="F17" s="20">
        <v>1304348</v>
      </c>
      <c r="G17" s="24">
        <v>-196245</v>
      </c>
      <c r="H17" s="24">
        <v>-194325</v>
      </c>
      <c r="I17" s="24">
        <v>-193502</v>
      </c>
      <c r="J17" s="20">
        <v>-584072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-584072</v>
      </c>
      <c r="X17" s="20">
        <v>326088</v>
      </c>
      <c r="Y17" s="24">
        <v>-910160</v>
      </c>
      <c r="Z17" s="25">
        <v>-279.11484016584478</v>
      </c>
      <c r="AA17" s="26">
        <v>1304348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-2019243</v>
      </c>
      <c r="D25" s="29">
        <f t="shared" ref="D25:Y25" si="1">SUM(D15:D24)</f>
        <v>0</v>
      </c>
      <c r="E25" s="35">
        <f t="shared" si="1"/>
        <v>1304348</v>
      </c>
      <c r="F25" s="36">
        <f t="shared" si="1"/>
        <v>1304348</v>
      </c>
      <c r="G25" s="36">
        <f t="shared" si="1"/>
        <v>-196245</v>
      </c>
      <c r="H25" s="36">
        <f t="shared" si="1"/>
        <v>-194325</v>
      </c>
      <c r="I25" s="36">
        <f t="shared" si="1"/>
        <v>-193502</v>
      </c>
      <c r="J25" s="36">
        <f t="shared" si="1"/>
        <v>-584072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-584072</v>
      </c>
      <c r="X25" s="36">
        <f t="shared" si="1"/>
        <v>326088</v>
      </c>
      <c r="Y25" s="36">
        <f t="shared" si="1"/>
        <v>-910160</v>
      </c>
      <c r="Z25" s="37">
        <f>+IF(X25&lt;&gt;0,+(Y25/X25)*100,0)</f>
        <v>-279.11484016584478</v>
      </c>
      <c r="AA25" s="38">
        <f>SUM(AA15:AA24)</f>
        <v>1304348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-2015399</v>
      </c>
      <c r="D26" s="29">
        <f>+D13+D25</f>
        <v>0</v>
      </c>
      <c r="E26" s="30">
        <f t="shared" si="2"/>
        <v>-824863</v>
      </c>
      <c r="F26" s="31">
        <f t="shared" si="2"/>
        <v>-824863</v>
      </c>
      <c r="G26" s="31">
        <f t="shared" si="2"/>
        <v>-173818</v>
      </c>
      <c r="H26" s="31">
        <f t="shared" si="2"/>
        <v>-171762</v>
      </c>
      <c r="I26" s="31">
        <f t="shared" si="2"/>
        <v>-170555</v>
      </c>
      <c r="J26" s="31">
        <f t="shared" si="2"/>
        <v>-516135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-516135</v>
      </c>
      <c r="X26" s="31">
        <f t="shared" si="2"/>
        <v>-206220</v>
      </c>
      <c r="Y26" s="31">
        <f t="shared" si="2"/>
        <v>-309915</v>
      </c>
      <c r="Z26" s="32">
        <f>+IF(X26&lt;&gt;0,+(Y26/X26)*100,0)</f>
        <v>150.28367762583648</v>
      </c>
      <c r="AA26" s="33">
        <f>+AA13+AA25</f>
        <v>-824863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316296</v>
      </c>
      <c r="F35" s="20">
        <v>316296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79074</v>
      </c>
      <c r="Y35" s="20">
        <v>-79074</v>
      </c>
      <c r="Z35" s="21">
        <v>-100</v>
      </c>
      <c r="AA35" s="22">
        <v>316296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316296</v>
      </c>
      <c r="F37" s="31">
        <f t="shared" si="3"/>
        <v>316296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79074</v>
      </c>
      <c r="Y37" s="31">
        <f t="shared" si="3"/>
        <v>-79074</v>
      </c>
      <c r="Z37" s="32">
        <f>+IF(X37&lt;&gt;0,+(Y37/X37)*100,0)</f>
        <v>-100</v>
      </c>
      <c r="AA37" s="33">
        <f>SUM(AA29:AA36)</f>
        <v>316296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316296</v>
      </c>
      <c r="F44" s="31">
        <f t="shared" si="5"/>
        <v>316296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79074</v>
      </c>
      <c r="Y44" s="31">
        <f t="shared" si="5"/>
        <v>-79074</v>
      </c>
      <c r="Z44" s="32">
        <f>+IF(X44&lt;&gt;0,+(Y44/X44)*100,0)</f>
        <v>-100</v>
      </c>
      <c r="AA44" s="33">
        <f>+AA37+AA43</f>
        <v>316296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-2015399</v>
      </c>
      <c r="D45" s="42">
        <f t="shared" si="6"/>
        <v>0</v>
      </c>
      <c r="E45" s="43">
        <f t="shared" si="6"/>
        <v>-1141159</v>
      </c>
      <c r="F45" s="44">
        <f t="shared" si="6"/>
        <v>-1141159</v>
      </c>
      <c r="G45" s="44">
        <f t="shared" si="6"/>
        <v>-173818</v>
      </c>
      <c r="H45" s="44">
        <f t="shared" si="6"/>
        <v>-171762</v>
      </c>
      <c r="I45" s="44">
        <f t="shared" si="6"/>
        <v>-170555</v>
      </c>
      <c r="J45" s="44">
        <f t="shared" si="6"/>
        <v>-516135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-516135</v>
      </c>
      <c r="X45" s="44">
        <f t="shared" si="6"/>
        <v>-285294</v>
      </c>
      <c r="Y45" s="44">
        <f t="shared" si="6"/>
        <v>-230841</v>
      </c>
      <c r="Z45" s="45">
        <f>+IF(X45&lt;&gt;0,+(Y45/X45)*100,0)</f>
        <v>80.913373572525188</v>
      </c>
      <c r="AA45" s="46">
        <f>+AA26-AA44</f>
        <v>-1141159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394510</v>
      </c>
      <c r="D6" s="18"/>
      <c r="E6" s="19">
        <v>-19400786</v>
      </c>
      <c r="F6" s="20">
        <v>-19400786</v>
      </c>
      <c r="G6" s="20">
        <v>25817</v>
      </c>
      <c r="H6" s="20">
        <v>203573</v>
      </c>
      <c r="I6" s="20">
        <v>103738</v>
      </c>
      <c r="J6" s="20">
        <v>333128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333128</v>
      </c>
      <c r="X6" s="20">
        <v>-4850196</v>
      </c>
      <c r="Y6" s="20">
        <v>5183324</v>
      </c>
      <c r="Z6" s="21">
        <v>-106.86834099075584</v>
      </c>
      <c r="AA6" s="22">
        <v>-19400786</v>
      </c>
    </row>
    <row r="7" spans="1:27" ht="13.5" x14ac:dyDescent="0.25">
      <c r="A7" s="23" t="s">
        <v>35</v>
      </c>
      <c r="B7" s="17" t="s">
        <v>32</v>
      </c>
      <c r="C7" s="18">
        <v>1562072</v>
      </c>
      <c r="D7" s="18"/>
      <c r="E7" s="19">
        <v>256819</v>
      </c>
      <c r="F7" s="20">
        <v>256819</v>
      </c>
      <c r="G7" s="20">
        <v>171883</v>
      </c>
      <c r="H7" s="20">
        <v>206113</v>
      </c>
      <c r="I7" s="20">
        <v>83452</v>
      </c>
      <c r="J7" s="20">
        <v>461448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461448</v>
      </c>
      <c r="X7" s="20">
        <v>64203</v>
      </c>
      <c r="Y7" s="20">
        <v>397245</v>
      </c>
      <c r="Z7" s="21">
        <v>618.73276949675255</v>
      </c>
      <c r="AA7" s="22">
        <v>256819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11200000</v>
      </c>
      <c r="F10" s="20">
        <v>11200000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2799999</v>
      </c>
      <c r="Y10" s="20">
        <v>-2799999</v>
      </c>
      <c r="Z10" s="21">
        <v>-100</v>
      </c>
      <c r="AA10" s="22">
        <v>11200000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385200</v>
      </c>
      <c r="F11" s="20">
        <v>385200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96300</v>
      </c>
      <c r="Y11" s="24">
        <v>-96300</v>
      </c>
      <c r="Z11" s="25">
        <v>-100</v>
      </c>
      <c r="AA11" s="26">
        <v>385200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1956582</v>
      </c>
      <c r="D13" s="29">
        <f>SUM(D6:D12)</f>
        <v>0</v>
      </c>
      <c r="E13" s="30">
        <f t="shared" si="0"/>
        <v>-7558767</v>
      </c>
      <c r="F13" s="31">
        <f t="shared" si="0"/>
        <v>-7558767</v>
      </c>
      <c r="G13" s="31">
        <f t="shared" si="0"/>
        <v>197700</v>
      </c>
      <c r="H13" s="31">
        <f t="shared" si="0"/>
        <v>409686</v>
      </c>
      <c r="I13" s="31">
        <f t="shared" si="0"/>
        <v>187190</v>
      </c>
      <c r="J13" s="31">
        <f t="shared" si="0"/>
        <v>794576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794576</v>
      </c>
      <c r="X13" s="31">
        <f t="shared" si="0"/>
        <v>-1889694</v>
      </c>
      <c r="Y13" s="31">
        <f t="shared" si="0"/>
        <v>2684270</v>
      </c>
      <c r="Z13" s="32">
        <f>+IF(X13&lt;&gt;0,+(Y13/X13)*100,0)</f>
        <v>-142.04786595078355</v>
      </c>
      <c r="AA13" s="33">
        <f>SUM(AA6:AA12)</f>
        <v>-7558767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818837</v>
      </c>
      <c r="D17" s="18"/>
      <c r="E17" s="19">
        <v>5504573</v>
      </c>
      <c r="F17" s="20">
        <v>5504573</v>
      </c>
      <c r="G17" s="24"/>
      <c r="H17" s="24"/>
      <c r="I17" s="24">
        <v>6396581</v>
      </c>
      <c r="J17" s="20">
        <v>6396581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6396581</v>
      </c>
      <c r="X17" s="20">
        <v>1376145</v>
      </c>
      <c r="Y17" s="24">
        <v>5020436</v>
      </c>
      <c r="Z17" s="25">
        <v>364.818823597804</v>
      </c>
      <c r="AA17" s="26">
        <v>5504573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818837</v>
      </c>
      <c r="D25" s="29">
        <f t="shared" ref="D25:Y25" si="1">SUM(D15:D24)</f>
        <v>0</v>
      </c>
      <c r="E25" s="35">
        <f t="shared" si="1"/>
        <v>5504573</v>
      </c>
      <c r="F25" s="36">
        <f t="shared" si="1"/>
        <v>5504573</v>
      </c>
      <c r="G25" s="36">
        <f t="shared" si="1"/>
        <v>0</v>
      </c>
      <c r="H25" s="36">
        <f t="shared" si="1"/>
        <v>0</v>
      </c>
      <c r="I25" s="36">
        <f t="shared" si="1"/>
        <v>6396581</v>
      </c>
      <c r="J25" s="36">
        <f t="shared" si="1"/>
        <v>6396581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6396581</v>
      </c>
      <c r="X25" s="36">
        <f t="shared" si="1"/>
        <v>1376145</v>
      </c>
      <c r="Y25" s="36">
        <f t="shared" si="1"/>
        <v>5020436</v>
      </c>
      <c r="Z25" s="37">
        <f>+IF(X25&lt;&gt;0,+(Y25/X25)*100,0)</f>
        <v>364.818823597804</v>
      </c>
      <c r="AA25" s="38">
        <f>SUM(AA15:AA24)</f>
        <v>5504573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2775419</v>
      </c>
      <c r="D26" s="29">
        <f>+D13+D25</f>
        <v>0</v>
      </c>
      <c r="E26" s="30">
        <f t="shared" si="2"/>
        <v>-2054194</v>
      </c>
      <c r="F26" s="31">
        <f t="shared" si="2"/>
        <v>-2054194</v>
      </c>
      <c r="G26" s="31">
        <f t="shared" si="2"/>
        <v>197700</v>
      </c>
      <c r="H26" s="31">
        <f t="shared" si="2"/>
        <v>409686</v>
      </c>
      <c r="I26" s="31">
        <f t="shared" si="2"/>
        <v>6583771</v>
      </c>
      <c r="J26" s="31">
        <f t="shared" si="2"/>
        <v>7191157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7191157</v>
      </c>
      <c r="X26" s="31">
        <f t="shared" si="2"/>
        <v>-513549</v>
      </c>
      <c r="Y26" s="31">
        <f t="shared" si="2"/>
        <v>7704706</v>
      </c>
      <c r="Z26" s="32">
        <f>+IF(X26&lt;&gt;0,+(Y26/X26)*100,0)</f>
        <v>-1500.2864381003565</v>
      </c>
      <c r="AA26" s="33">
        <f>+AA13+AA25</f>
        <v>-2054194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223321</v>
      </c>
      <c r="F35" s="20">
        <v>223321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55830</v>
      </c>
      <c r="Y35" s="20">
        <v>-55830</v>
      </c>
      <c r="Z35" s="21">
        <v>-100</v>
      </c>
      <c r="AA35" s="22">
        <v>223321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223321</v>
      </c>
      <c r="F37" s="31">
        <f t="shared" si="3"/>
        <v>223321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55830</v>
      </c>
      <c r="Y37" s="31">
        <f t="shared" si="3"/>
        <v>-55830</v>
      </c>
      <c r="Z37" s="32">
        <f>+IF(X37&lt;&gt;0,+(Y37/X37)*100,0)</f>
        <v>-100</v>
      </c>
      <c r="AA37" s="33">
        <f>SUM(AA29:AA36)</f>
        <v>223321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223321</v>
      </c>
      <c r="F44" s="31">
        <f t="shared" si="5"/>
        <v>223321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55830</v>
      </c>
      <c r="Y44" s="31">
        <f t="shared" si="5"/>
        <v>-55830</v>
      </c>
      <c r="Z44" s="32">
        <f>+IF(X44&lt;&gt;0,+(Y44/X44)*100,0)</f>
        <v>-100</v>
      </c>
      <c r="AA44" s="33">
        <f>+AA37+AA43</f>
        <v>223321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2775419</v>
      </c>
      <c r="D45" s="42">
        <f t="shared" si="6"/>
        <v>0</v>
      </c>
      <c r="E45" s="43">
        <f t="shared" si="6"/>
        <v>-2277515</v>
      </c>
      <c r="F45" s="44">
        <f t="shared" si="6"/>
        <v>-2277515</v>
      </c>
      <c r="G45" s="44">
        <f t="shared" si="6"/>
        <v>197700</v>
      </c>
      <c r="H45" s="44">
        <f t="shared" si="6"/>
        <v>409686</v>
      </c>
      <c r="I45" s="44">
        <f t="shared" si="6"/>
        <v>6583771</v>
      </c>
      <c r="J45" s="44">
        <f t="shared" si="6"/>
        <v>7191157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7191157</v>
      </c>
      <c r="X45" s="44">
        <f t="shared" si="6"/>
        <v>-569379</v>
      </c>
      <c r="Y45" s="44">
        <f t="shared" si="6"/>
        <v>7760536</v>
      </c>
      <c r="Z45" s="45">
        <f>+IF(X45&lt;&gt;0,+(Y45/X45)*100,0)</f>
        <v>-1362.9824774008175</v>
      </c>
      <c r="AA45" s="46">
        <f>+AA26-AA44</f>
        <v>-2277515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5583573</v>
      </c>
      <c r="F47" s="20">
        <v>5583573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1395894</v>
      </c>
      <c r="Y47" s="20">
        <v>-1395894</v>
      </c>
      <c r="Z47" s="47">
        <v>-100</v>
      </c>
      <c r="AA47" s="22">
        <v>5583573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5583573</v>
      </c>
      <c r="F50" s="52">
        <f t="shared" si="7"/>
        <v>5583573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1395894</v>
      </c>
      <c r="Y50" s="52">
        <f t="shared" si="7"/>
        <v>-1395894</v>
      </c>
      <c r="Z50" s="53">
        <f>+IF(X50&lt;&gt;0,+(Y50/X50)*100,0)</f>
        <v>-100</v>
      </c>
      <c r="AA50" s="54">
        <f>SUM(AA47:AA49)</f>
        <v>5583573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19890521</v>
      </c>
      <c r="D7" s="18"/>
      <c r="E7" s="19">
        <v>12210052</v>
      </c>
      <c r="F7" s="20">
        <v>12210052</v>
      </c>
      <c r="G7" s="20">
        <v>19885705</v>
      </c>
      <c r="H7" s="20">
        <v>1699147</v>
      </c>
      <c r="I7" s="20">
        <v>-16203908</v>
      </c>
      <c r="J7" s="20">
        <v>5380944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5380944</v>
      </c>
      <c r="X7" s="20">
        <v>9084451</v>
      </c>
      <c r="Y7" s="20">
        <v>-3703507</v>
      </c>
      <c r="Z7" s="21">
        <v>-40.767537851214122</v>
      </c>
      <c r="AA7" s="22">
        <v>12210052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19890521</v>
      </c>
      <c r="D13" s="29">
        <f>SUM(D6:D12)</f>
        <v>0</v>
      </c>
      <c r="E13" s="30">
        <f t="shared" si="0"/>
        <v>12210052</v>
      </c>
      <c r="F13" s="31">
        <f t="shared" si="0"/>
        <v>12210052</v>
      </c>
      <c r="G13" s="31">
        <f t="shared" si="0"/>
        <v>19885705</v>
      </c>
      <c r="H13" s="31">
        <f t="shared" si="0"/>
        <v>1699147</v>
      </c>
      <c r="I13" s="31">
        <f t="shared" si="0"/>
        <v>-16203908</v>
      </c>
      <c r="J13" s="31">
        <f t="shared" si="0"/>
        <v>5380944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5380944</v>
      </c>
      <c r="X13" s="31">
        <f t="shared" si="0"/>
        <v>9084451</v>
      </c>
      <c r="Y13" s="31">
        <f t="shared" si="0"/>
        <v>-3703507</v>
      </c>
      <c r="Z13" s="32">
        <f>+IF(X13&lt;&gt;0,+(Y13/X13)*100,0)</f>
        <v>-40.767537851214122</v>
      </c>
      <c r="AA13" s="33">
        <f>SUM(AA6:AA12)</f>
        <v>12210052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59316479</v>
      </c>
      <c r="D17" s="18"/>
      <c r="E17" s="19">
        <v>69797656</v>
      </c>
      <c r="F17" s="20">
        <v>69797656</v>
      </c>
      <c r="G17" s="24">
        <v>109737974</v>
      </c>
      <c r="H17" s="24">
        <v>-46488483</v>
      </c>
      <c r="I17" s="24">
        <v>3810872</v>
      </c>
      <c r="J17" s="20">
        <v>67060363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67060363</v>
      </c>
      <c r="X17" s="20">
        <v>61168188</v>
      </c>
      <c r="Y17" s="24">
        <v>5892175</v>
      </c>
      <c r="Z17" s="25">
        <v>9.6327440662456763</v>
      </c>
      <c r="AA17" s="26">
        <v>69797656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59316479</v>
      </c>
      <c r="D25" s="29">
        <f t="shared" ref="D25:Y25" si="1">SUM(D15:D24)</f>
        <v>0</v>
      </c>
      <c r="E25" s="35">
        <f t="shared" si="1"/>
        <v>69797656</v>
      </c>
      <c r="F25" s="36">
        <f t="shared" si="1"/>
        <v>69797656</v>
      </c>
      <c r="G25" s="36">
        <f t="shared" si="1"/>
        <v>109737974</v>
      </c>
      <c r="H25" s="36">
        <f t="shared" si="1"/>
        <v>-46488483</v>
      </c>
      <c r="I25" s="36">
        <f t="shared" si="1"/>
        <v>3810872</v>
      </c>
      <c r="J25" s="36">
        <f t="shared" si="1"/>
        <v>67060363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67060363</v>
      </c>
      <c r="X25" s="36">
        <f t="shared" si="1"/>
        <v>61168188</v>
      </c>
      <c r="Y25" s="36">
        <f t="shared" si="1"/>
        <v>5892175</v>
      </c>
      <c r="Z25" s="37">
        <f>+IF(X25&lt;&gt;0,+(Y25/X25)*100,0)</f>
        <v>9.6327440662456763</v>
      </c>
      <c r="AA25" s="38">
        <f>SUM(AA15:AA24)</f>
        <v>69797656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79207000</v>
      </c>
      <c r="D26" s="29">
        <f>+D13+D25</f>
        <v>0</v>
      </c>
      <c r="E26" s="30">
        <f t="shared" si="2"/>
        <v>82007708</v>
      </c>
      <c r="F26" s="31">
        <f t="shared" si="2"/>
        <v>82007708</v>
      </c>
      <c r="G26" s="31">
        <f t="shared" si="2"/>
        <v>129623679</v>
      </c>
      <c r="H26" s="31">
        <f t="shared" si="2"/>
        <v>-44789336</v>
      </c>
      <c r="I26" s="31">
        <f t="shared" si="2"/>
        <v>-12393036</v>
      </c>
      <c r="J26" s="31">
        <f t="shared" si="2"/>
        <v>72441307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72441307</v>
      </c>
      <c r="X26" s="31">
        <f t="shared" si="2"/>
        <v>70252639</v>
      </c>
      <c r="Y26" s="31">
        <f t="shared" si="2"/>
        <v>2188668</v>
      </c>
      <c r="Z26" s="32">
        <f>+IF(X26&lt;&gt;0,+(Y26/X26)*100,0)</f>
        <v>3.1154246034800201</v>
      </c>
      <c r="AA26" s="33">
        <f>+AA13+AA25</f>
        <v>82007708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71225812</v>
      </c>
      <c r="D40" s="18"/>
      <c r="E40" s="19">
        <v>62272674</v>
      </c>
      <c r="F40" s="20">
        <v>62272674</v>
      </c>
      <c r="G40" s="20">
        <v>108893036</v>
      </c>
      <c r="H40" s="20">
        <v>-37667224</v>
      </c>
      <c r="I40" s="20"/>
      <c r="J40" s="20">
        <v>71225812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71225812</v>
      </c>
      <c r="X40" s="20">
        <v>59272056</v>
      </c>
      <c r="Y40" s="20">
        <v>11953756</v>
      </c>
      <c r="Z40" s="21">
        <v>20.167608155856783</v>
      </c>
      <c r="AA40" s="22">
        <v>62272674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71225812</v>
      </c>
      <c r="D43" s="29">
        <f t="shared" ref="D43:Y43" si="4">SUM(D39:D42)</f>
        <v>0</v>
      </c>
      <c r="E43" s="35">
        <f t="shared" si="4"/>
        <v>62272674</v>
      </c>
      <c r="F43" s="36">
        <f t="shared" si="4"/>
        <v>62272674</v>
      </c>
      <c r="G43" s="36">
        <f t="shared" si="4"/>
        <v>108893036</v>
      </c>
      <c r="H43" s="36">
        <f t="shared" si="4"/>
        <v>-37667224</v>
      </c>
      <c r="I43" s="36">
        <f t="shared" si="4"/>
        <v>0</v>
      </c>
      <c r="J43" s="36">
        <f t="shared" si="4"/>
        <v>71225812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71225812</v>
      </c>
      <c r="X43" s="36">
        <f t="shared" si="4"/>
        <v>59272056</v>
      </c>
      <c r="Y43" s="36">
        <f t="shared" si="4"/>
        <v>11953756</v>
      </c>
      <c r="Z43" s="37">
        <f>+IF(X43&lt;&gt;0,+(Y43/X43)*100,0)</f>
        <v>20.167608155856783</v>
      </c>
      <c r="AA43" s="38">
        <f>SUM(AA39:AA42)</f>
        <v>62272674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71225812</v>
      </c>
      <c r="D44" s="29">
        <f>+D37+D43</f>
        <v>0</v>
      </c>
      <c r="E44" s="30">
        <f t="shared" si="5"/>
        <v>62272674</v>
      </c>
      <c r="F44" s="31">
        <f t="shared" si="5"/>
        <v>62272674</v>
      </c>
      <c r="G44" s="31">
        <f t="shared" si="5"/>
        <v>108893036</v>
      </c>
      <c r="H44" s="31">
        <f t="shared" si="5"/>
        <v>-37667224</v>
      </c>
      <c r="I44" s="31">
        <f t="shared" si="5"/>
        <v>0</v>
      </c>
      <c r="J44" s="31">
        <f t="shared" si="5"/>
        <v>71225812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71225812</v>
      </c>
      <c r="X44" s="31">
        <f t="shared" si="5"/>
        <v>59272056</v>
      </c>
      <c r="Y44" s="31">
        <f t="shared" si="5"/>
        <v>11953756</v>
      </c>
      <c r="Z44" s="32">
        <f>+IF(X44&lt;&gt;0,+(Y44/X44)*100,0)</f>
        <v>20.167608155856783</v>
      </c>
      <c r="AA44" s="33">
        <f>+AA37+AA43</f>
        <v>62272674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7981188</v>
      </c>
      <c r="D45" s="42">
        <f t="shared" si="6"/>
        <v>0</v>
      </c>
      <c r="E45" s="43">
        <f t="shared" si="6"/>
        <v>19735034</v>
      </c>
      <c r="F45" s="44">
        <f t="shared" si="6"/>
        <v>19735034</v>
      </c>
      <c r="G45" s="44">
        <f t="shared" si="6"/>
        <v>20730643</v>
      </c>
      <c r="H45" s="44">
        <f t="shared" si="6"/>
        <v>-7122112</v>
      </c>
      <c r="I45" s="44">
        <f t="shared" si="6"/>
        <v>-12393036</v>
      </c>
      <c r="J45" s="44">
        <f t="shared" si="6"/>
        <v>1215495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1215495</v>
      </c>
      <c r="X45" s="44">
        <f t="shared" si="6"/>
        <v>10980583</v>
      </c>
      <c r="Y45" s="44">
        <f t="shared" si="6"/>
        <v>-9765088</v>
      </c>
      <c r="Z45" s="45">
        <f>+IF(X45&lt;&gt;0,+(Y45/X45)*100,0)</f>
        <v>-88.930505784619996</v>
      </c>
      <c r="AA45" s="46">
        <f>+AA26-AA44</f>
        <v>19735034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94147386</v>
      </c>
      <c r="D47" s="18"/>
      <c r="E47" s="19">
        <v>94669031</v>
      </c>
      <c r="F47" s="20">
        <v>94669031</v>
      </c>
      <c r="G47" s="20">
        <v>96179877</v>
      </c>
      <c r="H47" s="20">
        <v>-5663094</v>
      </c>
      <c r="I47" s="20">
        <v>6147132</v>
      </c>
      <c r="J47" s="20">
        <v>96663915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96663915</v>
      </c>
      <c r="X47" s="20">
        <v>68850659</v>
      </c>
      <c r="Y47" s="20">
        <v>27813256</v>
      </c>
      <c r="Z47" s="47">
        <v>40.396499327624447</v>
      </c>
      <c r="AA47" s="22">
        <v>94669031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94147386</v>
      </c>
      <c r="D50" s="50">
        <f t="shared" ref="D50:Y50" si="7">SUM(D47:D49)</f>
        <v>0</v>
      </c>
      <c r="E50" s="51">
        <f t="shared" si="7"/>
        <v>94669031</v>
      </c>
      <c r="F50" s="52">
        <f t="shared" si="7"/>
        <v>94669031</v>
      </c>
      <c r="G50" s="52">
        <f t="shared" si="7"/>
        <v>96179877</v>
      </c>
      <c r="H50" s="52">
        <f t="shared" si="7"/>
        <v>-5663094</v>
      </c>
      <c r="I50" s="52">
        <f t="shared" si="7"/>
        <v>6147132</v>
      </c>
      <c r="J50" s="52">
        <f t="shared" si="7"/>
        <v>96663915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96663915</v>
      </c>
      <c r="X50" s="52">
        <f t="shared" si="7"/>
        <v>68850659</v>
      </c>
      <c r="Y50" s="52">
        <f t="shared" si="7"/>
        <v>27813256</v>
      </c>
      <c r="Z50" s="53">
        <f>+IF(X50&lt;&gt;0,+(Y50/X50)*100,0)</f>
        <v>40.396499327624447</v>
      </c>
      <c r="AA50" s="54">
        <f>SUM(AA47:AA49)</f>
        <v>94669031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-14311734</v>
      </c>
      <c r="F6" s="20">
        <v>-14311734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-3577938</v>
      </c>
      <c r="Y6" s="20">
        <v>3577938</v>
      </c>
      <c r="Z6" s="21">
        <v>-100</v>
      </c>
      <c r="AA6" s="22">
        <v>-14311734</v>
      </c>
    </row>
    <row r="7" spans="1:27" ht="13.5" x14ac:dyDescent="0.25">
      <c r="A7" s="23" t="s">
        <v>35</v>
      </c>
      <c r="B7" s="17" t="s">
        <v>32</v>
      </c>
      <c r="C7" s="18">
        <v>82007429</v>
      </c>
      <c r="D7" s="18"/>
      <c r="E7" s="19">
        <v>2265064</v>
      </c>
      <c r="F7" s="20">
        <v>2265064</v>
      </c>
      <c r="G7" s="20">
        <v>36304293</v>
      </c>
      <c r="H7" s="20">
        <v>30141775</v>
      </c>
      <c r="I7" s="20">
        <v>1184962</v>
      </c>
      <c r="J7" s="20">
        <v>67631030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67631030</v>
      </c>
      <c r="X7" s="20">
        <v>566265</v>
      </c>
      <c r="Y7" s="20">
        <v>67064765</v>
      </c>
      <c r="Z7" s="21">
        <v>11843.353376952487</v>
      </c>
      <c r="AA7" s="22">
        <v>2265064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1418369</v>
      </c>
      <c r="F8" s="20">
        <v>1418369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354591</v>
      </c>
      <c r="Y8" s="20">
        <v>-354591</v>
      </c>
      <c r="Z8" s="21">
        <v>-100</v>
      </c>
      <c r="AA8" s="22">
        <v>1418369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-230435</v>
      </c>
      <c r="F10" s="20">
        <v>-230435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-57609</v>
      </c>
      <c r="Y10" s="20">
        <v>57609</v>
      </c>
      <c r="Z10" s="21">
        <v>-100</v>
      </c>
      <c r="AA10" s="22">
        <v>-230435</v>
      </c>
    </row>
    <row r="11" spans="1:27" ht="13.5" x14ac:dyDescent="0.25">
      <c r="A11" s="23" t="s">
        <v>39</v>
      </c>
      <c r="B11" s="17" t="s">
        <v>32</v>
      </c>
      <c r="C11" s="18">
        <v>3115012</v>
      </c>
      <c r="D11" s="18"/>
      <c r="E11" s="19">
        <v>1148646</v>
      </c>
      <c r="F11" s="20">
        <v>1148646</v>
      </c>
      <c r="G11" s="24">
        <v>4524063</v>
      </c>
      <c r="H11" s="24">
        <v>2040266</v>
      </c>
      <c r="I11" s="24">
        <v>396924</v>
      </c>
      <c r="J11" s="20">
        <v>6961253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6961253</v>
      </c>
      <c r="X11" s="20">
        <v>287154</v>
      </c>
      <c r="Y11" s="24">
        <v>6674099</v>
      </c>
      <c r="Z11" s="25">
        <v>2324.2228908529919</v>
      </c>
      <c r="AA11" s="26">
        <v>1148646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85122441</v>
      </c>
      <c r="D13" s="29">
        <f>SUM(D6:D12)</f>
        <v>0</v>
      </c>
      <c r="E13" s="30">
        <f t="shared" si="0"/>
        <v>-9710090</v>
      </c>
      <c r="F13" s="31">
        <f t="shared" si="0"/>
        <v>-9710090</v>
      </c>
      <c r="G13" s="31">
        <f t="shared" si="0"/>
        <v>40828356</v>
      </c>
      <c r="H13" s="31">
        <f t="shared" si="0"/>
        <v>32182041</v>
      </c>
      <c r="I13" s="31">
        <f t="shared" si="0"/>
        <v>1581886</v>
      </c>
      <c r="J13" s="31">
        <f t="shared" si="0"/>
        <v>74592283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74592283</v>
      </c>
      <c r="X13" s="31">
        <f t="shared" si="0"/>
        <v>-2427537</v>
      </c>
      <c r="Y13" s="31">
        <f t="shared" si="0"/>
        <v>77019820</v>
      </c>
      <c r="Z13" s="32">
        <f>+IF(X13&lt;&gt;0,+(Y13/X13)*100,0)</f>
        <v>-3172.7557602623565</v>
      </c>
      <c r="AA13" s="33">
        <f>SUM(AA6:AA12)</f>
        <v>-9710090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4601550</v>
      </c>
      <c r="F17" s="20">
        <v>4601550</v>
      </c>
      <c r="G17" s="24"/>
      <c r="H17" s="24">
        <v>540000</v>
      </c>
      <c r="I17" s="24">
        <v>180000</v>
      </c>
      <c r="J17" s="20">
        <v>720000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720000</v>
      </c>
      <c r="X17" s="20">
        <v>1150392</v>
      </c>
      <c r="Y17" s="24">
        <v>-430392</v>
      </c>
      <c r="Z17" s="25">
        <v>-37.412638474537374</v>
      </c>
      <c r="AA17" s="26">
        <v>4601550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4601550</v>
      </c>
      <c r="F25" s="36">
        <f t="shared" si="1"/>
        <v>4601550</v>
      </c>
      <c r="G25" s="36">
        <f t="shared" si="1"/>
        <v>0</v>
      </c>
      <c r="H25" s="36">
        <f t="shared" si="1"/>
        <v>540000</v>
      </c>
      <c r="I25" s="36">
        <f t="shared" si="1"/>
        <v>180000</v>
      </c>
      <c r="J25" s="36">
        <f t="shared" si="1"/>
        <v>720000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720000</v>
      </c>
      <c r="X25" s="36">
        <f t="shared" si="1"/>
        <v>1150392</v>
      </c>
      <c r="Y25" s="36">
        <f t="shared" si="1"/>
        <v>-430392</v>
      </c>
      <c r="Z25" s="37">
        <f>+IF(X25&lt;&gt;0,+(Y25/X25)*100,0)</f>
        <v>-37.412638474537374</v>
      </c>
      <c r="AA25" s="38">
        <f>SUM(AA15:AA24)</f>
        <v>4601550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85122441</v>
      </c>
      <c r="D26" s="29">
        <f>+D13+D25</f>
        <v>0</v>
      </c>
      <c r="E26" s="30">
        <f t="shared" si="2"/>
        <v>-5108540</v>
      </c>
      <c r="F26" s="31">
        <f t="shared" si="2"/>
        <v>-5108540</v>
      </c>
      <c r="G26" s="31">
        <f t="shared" si="2"/>
        <v>40828356</v>
      </c>
      <c r="H26" s="31">
        <f t="shared" si="2"/>
        <v>32722041</v>
      </c>
      <c r="I26" s="31">
        <f t="shared" si="2"/>
        <v>1761886</v>
      </c>
      <c r="J26" s="31">
        <f t="shared" si="2"/>
        <v>75312283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75312283</v>
      </c>
      <c r="X26" s="31">
        <f t="shared" si="2"/>
        <v>-1277145</v>
      </c>
      <c r="Y26" s="31">
        <f t="shared" si="2"/>
        <v>76589428</v>
      </c>
      <c r="Z26" s="32">
        <f>+IF(X26&lt;&gt;0,+(Y26/X26)*100,0)</f>
        <v>-5996.9250163450506</v>
      </c>
      <c r="AA26" s="33">
        <f>+AA13+AA25</f>
        <v>-5108540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-3000000</v>
      </c>
      <c r="F32" s="20">
        <v>-3000000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-750000</v>
      </c>
      <c r="Y32" s="20">
        <v>750000</v>
      </c>
      <c r="Z32" s="21">
        <v>-100</v>
      </c>
      <c r="AA32" s="22">
        <v>-3000000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1656646</v>
      </c>
      <c r="F35" s="20">
        <v>1656646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414162</v>
      </c>
      <c r="Y35" s="20">
        <v>-414162</v>
      </c>
      <c r="Z35" s="21">
        <v>-100</v>
      </c>
      <c r="AA35" s="22">
        <v>1656646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-1343354</v>
      </c>
      <c r="F37" s="31">
        <f t="shared" si="3"/>
        <v>-1343354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-335838</v>
      </c>
      <c r="Y37" s="31">
        <f t="shared" si="3"/>
        <v>335838</v>
      </c>
      <c r="Z37" s="32">
        <f>+IF(X37&lt;&gt;0,+(Y37/X37)*100,0)</f>
        <v>-100</v>
      </c>
      <c r="AA37" s="33">
        <f>SUM(AA29:AA36)</f>
        <v>-1343354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-1343354</v>
      </c>
      <c r="F44" s="31">
        <f t="shared" si="5"/>
        <v>-1343354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-335838</v>
      </c>
      <c r="Y44" s="31">
        <f t="shared" si="5"/>
        <v>335838</v>
      </c>
      <c r="Z44" s="32">
        <f>+IF(X44&lt;&gt;0,+(Y44/X44)*100,0)</f>
        <v>-100</v>
      </c>
      <c r="AA44" s="33">
        <f>+AA37+AA43</f>
        <v>-1343354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85122441</v>
      </c>
      <c r="D45" s="42">
        <f t="shared" si="6"/>
        <v>0</v>
      </c>
      <c r="E45" s="43">
        <f t="shared" si="6"/>
        <v>-3765186</v>
      </c>
      <c r="F45" s="44">
        <f t="shared" si="6"/>
        <v>-3765186</v>
      </c>
      <c r="G45" s="44">
        <f t="shared" si="6"/>
        <v>40828356</v>
      </c>
      <c r="H45" s="44">
        <f t="shared" si="6"/>
        <v>32722041</v>
      </c>
      <c r="I45" s="44">
        <f t="shared" si="6"/>
        <v>1761886</v>
      </c>
      <c r="J45" s="44">
        <f t="shared" si="6"/>
        <v>75312283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75312283</v>
      </c>
      <c r="X45" s="44">
        <f t="shared" si="6"/>
        <v>-941307</v>
      </c>
      <c r="Y45" s="44">
        <f t="shared" si="6"/>
        <v>76253590</v>
      </c>
      <c r="Z45" s="45">
        <f>+IF(X45&lt;&gt;0,+(Y45/X45)*100,0)</f>
        <v>-8100.8204549631528</v>
      </c>
      <c r="AA45" s="46">
        <f>+AA26-AA44</f>
        <v>-3765186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1369049</v>
      </c>
      <c r="F47" s="20">
        <v>1369049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342264</v>
      </c>
      <c r="Y47" s="20">
        <v>-342264</v>
      </c>
      <c r="Z47" s="47">
        <v>-100</v>
      </c>
      <c r="AA47" s="22">
        <v>1369049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1369049</v>
      </c>
      <c r="F50" s="52">
        <f t="shared" si="7"/>
        <v>1369049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342264</v>
      </c>
      <c r="Y50" s="52">
        <f t="shared" si="7"/>
        <v>-342264</v>
      </c>
      <c r="Z50" s="53">
        <f>+IF(X50&lt;&gt;0,+(Y50/X50)*100,0)</f>
        <v>-100</v>
      </c>
      <c r="AA50" s="54">
        <f>SUM(AA47:AA49)</f>
        <v>1369049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103353688</v>
      </c>
      <c r="D6" s="18"/>
      <c r="E6" s="19">
        <v>-138143889</v>
      </c>
      <c r="F6" s="20">
        <v>-138143889</v>
      </c>
      <c r="G6" s="20">
        <v>123566493</v>
      </c>
      <c r="H6" s="20">
        <v>-4727702</v>
      </c>
      <c r="I6" s="20">
        <v>-3020678</v>
      </c>
      <c r="J6" s="20">
        <v>115818113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115818113</v>
      </c>
      <c r="X6" s="20">
        <v>-159283656</v>
      </c>
      <c r="Y6" s="20">
        <v>275101769</v>
      </c>
      <c r="Z6" s="21">
        <v>-172.71186254037264</v>
      </c>
      <c r="AA6" s="22">
        <v>-138143889</v>
      </c>
    </row>
    <row r="7" spans="1:27" ht="13.5" x14ac:dyDescent="0.25">
      <c r="A7" s="23" t="s">
        <v>35</v>
      </c>
      <c r="B7" s="17" t="s">
        <v>32</v>
      </c>
      <c r="C7" s="18">
        <v>18358077</v>
      </c>
      <c r="D7" s="18"/>
      <c r="E7" s="19">
        <v>116816017</v>
      </c>
      <c r="F7" s="20">
        <v>116816017</v>
      </c>
      <c r="G7" s="20">
        <v>19204456</v>
      </c>
      <c r="H7" s="20">
        <v>-1135261</v>
      </c>
      <c r="I7" s="20">
        <v>940258</v>
      </c>
      <c r="J7" s="20">
        <v>19009453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19009453</v>
      </c>
      <c r="X7" s="20">
        <v>42457315</v>
      </c>
      <c r="Y7" s="20">
        <v>-23447862</v>
      </c>
      <c r="Z7" s="21">
        <v>-55.226907306785655</v>
      </c>
      <c r="AA7" s="22">
        <v>116816017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-10756460</v>
      </c>
      <c r="D10" s="18"/>
      <c r="E10" s="19">
        <v>-812760</v>
      </c>
      <c r="F10" s="20">
        <v>-812760</v>
      </c>
      <c r="G10" s="20">
        <v>-11145764</v>
      </c>
      <c r="H10" s="20">
        <v>-196103</v>
      </c>
      <c r="I10" s="20">
        <v>-127267</v>
      </c>
      <c r="J10" s="20">
        <v>-11469134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-11469134</v>
      </c>
      <c r="X10" s="20">
        <v>-203190</v>
      </c>
      <c r="Y10" s="20">
        <v>-11265944</v>
      </c>
      <c r="Z10" s="21">
        <v>5544.5366405827062</v>
      </c>
      <c r="AA10" s="22">
        <v>-812760</v>
      </c>
    </row>
    <row r="11" spans="1:27" ht="13.5" x14ac:dyDescent="0.25">
      <c r="A11" s="23" t="s">
        <v>39</v>
      </c>
      <c r="B11" s="17" t="s">
        <v>32</v>
      </c>
      <c r="C11" s="18">
        <v>36636</v>
      </c>
      <c r="D11" s="18"/>
      <c r="E11" s="19">
        <v>19681730</v>
      </c>
      <c r="F11" s="20">
        <v>19681730</v>
      </c>
      <c r="G11" s="24">
        <v>59333</v>
      </c>
      <c r="H11" s="24">
        <v>1929389</v>
      </c>
      <c r="I11" s="24">
        <v>-423597</v>
      </c>
      <c r="J11" s="20">
        <v>1565125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1565125</v>
      </c>
      <c r="X11" s="20">
        <v>19681730</v>
      </c>
      <c r="Y11" s="24">
        <v>-18116605</v>
      </c>
      <c r="Z11" s="25">
        <v>-92.047828112670999</v>
      </c>
      <c r="AA11" s="26">
        <v>19681730</v>
      </c>
    </row>
    <row r="12" spans="1:27" ht="13.5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109994592</v>
      </c>
      <c r="D13" s="29">
        <f>SUM(D6:D12)</f>
        <v>0</v>
      </c>
      <c r="E13" s="30">
        <f t="shared" si="0"/>
        <v>-2458902</v>
      </c>
      <c r="F13" s="31">
        <f t="shared" si="0"/>
        <v>-2458902</v>
      </c>
      <c r="G13" s="31">
        <f t="shared" si="0"/>
        <v>130687169</v>
      </c>
      <c r="H13" s="31">
        <f t="shared" si="0"/>
        <v>-4129677</v>
      </c>
      <c r="I13" s="31">
        <f t="shared" si="0"/>
        <v>-2631284</v>
      </c>
      <c r="J13" s="31">
        <f t="shared" si="0"/>
        <v>123926208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123926208</v>
      </c>
      <c r="X13" s="31">
        <f t="shared" si="0"/>
        <v>-97347801</v>
      </c>
      <c r="Y13" s="31">
        <f t="shared" si="0"/>
        <v>221274009</v>
      </c>
      <c r="Z13" s="32">
        <f>+IF(X13&lt;&gt;0,+(Y13/X13)*100,0)</f>
        <v>-227.30252427581797</v>
      </c>
      <c r="AA13" s="33">
        <f>SUM(AA6:AA12)</f>
        <v>-2458902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16946613</v>
      </c>
      <c r="D17" s="18"/>
      <c r="E17" s="19">
        <v>64863740</v>
      </c>
      <c r="F17" s="20">
        <v>64863740</v>
      </c>
      <c r="G17" s="24">
        <v>16463911</v>
      </c>
      <c r="H17" s="24">
        <v>2128438</v>
      </c>
      <c r="I17" s="24">
        <v>-337948</v>
      </c>
      <c r="J17" s="20">
        <v>18254401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18254401</v>
      </c>
      <c r="X17" s="20">
        <v>65696338</v>
      </c>
      <c r="Y17" s="24">
        <v>-47441937</v>
      </c>
      <c r="Z17" s="25">
        <v>-72.213974848948197</v>
      </c>
      <c r="AA17" s="26">
        <v>64863740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16946613</v>
      </c>
      <c r="D25" s="29">
        <f t="shared" ref="D25:Y25" si="1">SUM(D15:D24)</f>
        <v>0</v>
      </c>
      <c r="E25" s="35">
        <f t="shared" si="1"/>
        <v>64863740</v>
      </c>
      <c r="F25" s="36">
        <f t="shared" si="1"/>
        <v>64863740</v>
      </c>
      <c r="G25" s="36">
        <f t="shared" si="1"/>
        <v>16463911</v>
      </c>
      <c r="H25" s="36">
        <f t="shared" si="1"/>
        <v>2128438</v>
      </c>
      <c r="I25" s="36">
        <f t="shared" si="1"/>
        <v>-337948</v>
      </c>
      <c r="J25" s="36">
        <f t="shared" si="1"/>
        <v>18254401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18254401</v>
      </c>
      <c r="X25" s="36">
        <f t="shared" si="1"/>
        <v>65696338</v>
      </c>
      <c r="Y25" s="36">
        <f t="shared" si="1"/>
        <v>-47441937</v>
      </c>
      <c r="Z25" s="37">
        <f>+IF(X25&lt;&gt;0,+(Y25/X25)*100,0)</f>
        <v>-72.213974848948197</v>
      </c>
      <c r="AA25" s="38">
        <f>SUM(AA15:AA24)</f>
        <v>64863740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126941205</v>
      </c>
      <c r="D26" s="29">
        <f>+D13+D25</f>
        <v>0</v>
      </c>
      <c r="E26" s="30">
        <f t="shared" si="2"/>
        <v>62404838</v>
      </c>
      <c r="F26" s="31">
        <f t="shared" si="2"/>
        <v>62404838</v>
      </c>
      <c r="G26" s="31">
        <f t="shared" si="2"/>
        <v>147151080</v>
      </c>
      <c r="H26" s="31">
        <f t="shared" si="2"/>
        <v>-2001239</v>
      </c>
      <c r="I26" s="31">
        <f t="shared" si="2"/>
        <v>-2969232</v>
      </c>
      <c r="J26" s="31">
        <f t="shared" si="2"/>
        <v>142180609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142180609</v>
      </c>
      <c r="X26" s="31">
        <f t="shared" si="2"/>
        <v>-31651463</v>
      </c>
      <c r="Y26" s="31">
        <f t="shared" si="2"/>
        <v>173832072</v>
      </c>
      <c r="Z26" s="32">
        <f>+IF(X26&lt;&gt;0,+(Y26/X26)*100,0)</f>
        <v>-549.2070682483145</v>
      </c>
      <c r="AA26" s="33">
        <f>+AA13+AA25</f>
        <v>62404838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-227116</v>
      </c>
      <c r="D31" s="18"/>
      <c r="E31" s="19"/>
      <c r="F31" s="20"/>
      <c r="G31" s="20">
        <v>-230335</v>
      </c>
      <c r="H31" s="20">
        <v>-10467</v>
      </c>
      <c r="I31" s="20">
        <v>-1662</v>
      </c>
      <c r="J31" s="20">
        <v>-242464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-242464</v>
      </c>
      <c r="X31" s="20"/>
      <c r="Y31" s="20">
        <v>-242464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-1517913</v>
      </c>
      <c r="D32" s="18"/>
      <c r="E32" s="19">
        <v>18868971</v>
      </c>
      <c r="F32" s="20">
        <v>18868971</v>
      </c>
      <c r="G32" s="20">
        <v>-1976894</v>
      </c>
      <c r="H32" s="20">
        <v>-325934</v>
      </c>
      <c r="I32" s="20">
        <v>1863620</v>
      </c>
      <c r="J32" s="20">
        <v>-439208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-439208</v>
      </c>
      <c r="X32" s="20">
        <v>-102578541</v>
      </c>
      <c r="Y32" s="20">
        <v>102139333</v>
      </c>
      <c r="Z32" s="21">
        <v>-99.571832475176265</v>
      </c>
      <c r="AA32" s="22">
        <v>18868971</v>
      </c>
    </row>
    <row r="33" spans="1:27" ht="13.5" x14ac:dyDescent="0.25">
      <c r="A33" s="23" t="s">
        <v>60</v>
      </c>
      <c r="B33" s="17" t="s">
        <v>32</v>
      </c>
      <c r="C33" s="18">
        <v>1000000</v>
      </c>
      <c r="D33" s="18"/>
      <c r="E33" s="19"/>
      <c r="F33" s="20"/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140844</v>
      </c>
      <c r="D34" s="18"/>
      <c r="E34" s="19"/>
      <c r="F34" s="20"/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/>
      <c r="Y34" s="20">
        <v>140844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-222852</v>
      </c>
      <c r="D35" s="18"/>
      <c r="E35" s="19">
        <v>17671081</v>
      </c>
      <c r="F35" s="20">
        <v>17671081</v>
      </c>
      <c r="G35" s="20">
        <v>1093588</v>
      </c>
      <c r="H35" s="20">
        <v>87211</v>
      </c>
      <c r="I35" s="20">
        <v>-123426</v>
      </c>
      <c r="J35" s="20">
        <v>1057373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1057373</v>
      </c>
      <c r="X35" s="20">
        <v>17671081</v>
      </c>
      <c r="Y35" s="20">
        <v>-16613708</v>
      </c>
      <c r="Z35" s="21">
        <v>-94.016364929796879</v>
      </c>
      <c r="AA35" s="22">
        <v>17671081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-827037</v>
      </c>
      <c r="D37" s="29">
        <f t="shared" ref="D37:Y37" si="3">SUM(D29:D36)</f>
        <v>0</v>
      </c>
      <c r="E37" s="30">
        <f t="shared" si="3"/>
        <v>36540052</v>
      </c>
      <c r="F37" s="31">
        <f t="shared" si="3"/>
        <v>36540052</v>
      </c>
      <c r="G37" s="31">
        <f t="shared" si="3"/>
        <v>-972797</v>
      </c>
      <c r="H37" s="31">
        <f t="shared" si="3"/>
        <v>750810</v>
      </c>
      <c r="I37" s="31">
        <f t="shared" si="3"/>
        <v>1738532</v>
      </c>
      <c r="J37" s="31">
        <f t="shared" si="3"/>
        <v>1516545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1516545</v>
      </c>
      <c r="X37" s="31">
        <f t="shared" si="3"/>
        <v>-84907460</v>
      </c>
      <c r="Y37" s="31">
        <f t="shared" si="3"/>
        <v>86424005</v>
      </c>
      <c r="Z37" s="32">
        <f>+IF(X37&lt;&gt;0,+(Y37/X37)*100,0)</f>
        <v>-101.78611514229728</v>
      </c>
      <c r="AA37" s="33">
        <f>SUM(AA29:AA36)</f>
        <v>36540052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4353507</v>
      </c>
      <c r="F40" s="20">
        <v>4353507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3195207</v>
      </c>
      <c r="Y40" s="20">
        <v>-3195207</v>
      </c>
      <c r="Z40" s="21">
        <v>-100</v>
      </c>
      <c r="AA40" s="22">
        <v>4353507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4353507</v>
      </c>
      <c r="F43" s="36">
        <f t="shared" si="4"/>
        <v>4353507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3195207</v>
      </c>
      <c r="Y43" s="36">
        <f t="shared" si="4"/>
        <v>-3195207</v>
      </c>
      <c r="Z43" s="37">
        <f>+IF(X43&lt;&gt;0,+(Y43/X43)*100,0)</f>
        <v>-100</v>
      </c>
      <c r="AA43" s="38">
        <f>SUM(AA39:AA42)</f>
        <v>4353507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-827037</v>
      </c>
      <c r="D44" s="29">
        <f>+D37+D43</f>
        <v>0</v>
      </c>
      <c r="E44" s="30">
        <f t="shared" si="5"/>
        <v>40893559</v>
      </c>
      <c r="F44" s="31">
        <f t="shared" si="5"/>
        <v>40893559</v>
      </c>
      <c r="G44" s="31">
        <f t="shared" si="5"/>
        <v>-972797</v>
      </c>
      <c r="H44" s="31">
        <f t="shared" si="5"/>
        <v>750810</v>
      </c>
      <c r="I44" s="31">
        <f t="shared" si="5"/>
        <v>1738532</v>
      </c>
      <c r="J44" s="31">
        <f t="shared" si="5"/>
        <v>1516545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1516545</v>
      </c>
      <c r="X44" s="31">
        <f t="shared" si="5"/>
        <v>-81712253</v>
      </c>
      <c r="Y44" s="31">
        <f t="shared" si="5"/>
        <v>83228798</v>
      </c>
      <c r="Z44" s="32">
        <f>+IF(X44&lt;&gt;0,+(Y44/X44)*100,0)</f>
        <v>-101.85595788186137</v>
      </c>
      <c r="AA44" s="33">
        <f>+AA37+AA43</f>
        <v>40893559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127768242</v>
      </c>
      <c r="D45" s="42">
        <f t="shared" si="6"/>
        <v>0</v>
      </c>
      <c r="E45" s="43">
        <f t="shared" si="6"/>
        <v>21511279</v>
      </c>
      <c r="F45" s="44">
        <f t="shared" si="6"/>
        <v>21511279</v>
      </c>
      <c r="G45" s="44">
        <f t="shared" si="6"/>
        <v>148123877</v>
      </c>
      <c r="H45" s="44">
        <f t="shared" si="6"/>
        <v>-2752049</v>
      </c>
      <c r="I45" s="44">
        <f t="shared" si="6"/>
        <v>-4707764</v>
      </c>
      <c r="J45" s="44">
        <f t="shared" si="6"/>
        <v>140664064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140664064</v>
      </c>
      <c r="X45" s="44">
        <f t="shared" si="6"/>
        <v>50060790</v>
      </c>
      <c r="Y45" s="44">
        <f t="shared" si="6"/>
        <v>90603274</v>
      </c>
      <c r="Z45" s="45">
        <f>+IF(X45&lt;&gt;0,+(Y45/X45)*100,0)</f>
        <v>180.98650460769795</v>
      </c>
      <c r="AA45" s="46">
        <f>+AA26-AA44</f>
        <v>21511279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-12750</v>
      </c>
      <c r="D47" s="18"/>
      <c r="E47" s="19">
        <v>-38066016</v>
      </c>
      <c r="F47" s="20">
        <v>-38066016</v>
      </c>
      <c r="G47" s="20">
        <v>13561</v>
      </c>
      <c r="H47" s="20">
        <v>175878</v>
      </c>
      <c r="I47" s="20"/>
      <c r="J47" s="20">
        <v>189439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189439</v>
      </c>
      <c r="X47" s="20">
        <v>-9516504</v>
      </c>
      <c r="Y47" s="20">
        <v>9705943</v>
      </c>
      <c r="Z47" s="47">
        <v>-101.99063647742909</v>
      </c>
      <c r="AA47" s="22">
        <v>-38066016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-12750</v>
      </c>
      <c r="D50" s="50">
        <f t="shared" ref="D50:Y50" si="7">SUM(D47:D49)</f>
        <v>0</v>
      </c>
      <c r="E50" s="51">
        <f t="shared" si="7"/>
        <v>-38066016</v>
      </c>
      <c r="F50" s="52">
        <f t="shared" si="7"/>
        <v>-38066016</v>
      </c>
      <c r="G50" s="52">
        <f t="shared" si="7"/>
        <v>13561</v>
      </c>
      <c r="H50" s="52">
        <f t="shared" si="7"/>
        <v>175878</v>
      </c>
      <c r="I50" s="52">
        <f t="shared" si="7"/>
        <v>0</v>
      </c>
      <c r="J50" s="52">
        <f t="shared" si="7"/>
        <v>189439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189439</v>
      </c>
      <c r="X50" s="52">
        <f t="shared" si="7"/>
        <v>-9516504</v>
      </c>
      <c r="Y50" s="52">
        <f t="shared" si="7"/>
        <v>9705943</v>
      </c>
      <c r="Z50" s="53">
        <f>+IF(X50&lt;&gt;0,+(Y50/X50)*100,0)</f>
        <v>-101.99063647742909</v>
      </c>
      <c r="AA50" s="54">
        <f>SUM(AA47:AA49)</f>
        <v>-38066016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-5843665</v>
      </c>
      <c r="F6" s="20">
        <v>-5843665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-1460913</v>
      </c>
      <c r="Y6" s="20">
        <v>1460913</v>
      </c>
      <c r="Z6" s="21">
        <v>-100</v>
      </c>
      <c r="AA6" s="22">
        <v>-5843665</v>
      </c>
    </row>
    <row r="7" spans="1:27" ht="13.5" x14ac:dyDescent="0.25">
      <c r="A7" s="23" t="s">
        <v>35</v>
      </c>
      <c r="B7" s="17" t="s">
        <v>32</v>
      </c>
      <c r="C7" s="18">
        <v>170598</v>
      </c>
      <c r="D7" s="18"/>
      <c r="E7" s="19">
        <v>275890</v>
      </c>
      <c r="F7" s="20">
        <v>275890</v>
      </c>
      <c r="G7" s="20">
        <v>52400</v>
      </c>
      <c r="H7" s="20">
        <v>-34000</v>
      </c>
      <c r="I7" s="20">
        <v>227198</v>
      </c>
      <c r="J7" s="20">
        <v>245598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245598</v>
      </c>
      <c r="X7" s="20">
        <v>68973</v>
      </c>
      <c r="Y7" s="20">
        <v>176625</v>
      </c>
      <c r="Z7" s="21">
        <v>256.07846548649474</v>
      </c>
      <c r="AA7" s="22">
        <v>275890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-320000</v>
      </c>
      <c r="F10" s="20">
        <v>-320000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-80001</v>
      </c>
      <c r="Y10" s="20">
        <v>80001</v>
      </c>
      <c r="Z10" s="21">
        <v>-100</v>
      </c>
      <c r="AA10" s="22">
        <v>-320000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247597</v>
      </c>
      <c r="F11" s="20">
        <v>247597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61899</v>
      </c>
      <c r="Y11" s="24">
        <v>-61899</v>
      </c>
      <c r="Z11" s="25">
        <v>-100</v>
      </c>
      <c r="AA11" s="26">
        <v>247597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170598</v>
      </c>
      <c r="D13" s="29">
        <f>SUM(D6:D12)</f>
        <v>0</v>
      </c>
      <c r="E13" s="30">
        <f t="shared" si="0"/>
        <v>-5640178</v>
      </c>
      <c r="F13" s="31">
        <f t="shared" si="0"/>
        <v>-5640178</v>
      </c>
      <c r="G13" s="31">
        <f t="shared" si="0"/>
        <v>52400</v>
      </c>
      <c r="H13" s="31">
        <f t="shared" si="0"/>
        <v>-34000</v>
      </c>
      <c r="I13" s="31">
        <f t="shared" si="0"/>
        <v>227198</v>
      </c>
      <c r="J13" s="31">
        <f t="shared" si="0"/>
        <v>245598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245598</v>
      </c>
      <c r="X13" s="31">
        <f t="shared" si="0"/>
        <v>-1410042</v>
      </c>
      <c r="Y13" s="31">
        <f t="shared" si="0"/>
        <v>1655640</v>
      </c>
      <c r="Z13" s="32">
        <f>+IF(X13&lt;&gt;0,+(Y13/X13)*100,0)</f>
        <v>-117.41777904487951</v>
      </c>
      <c r="AA13" s="33">
        <f>SUM(AA6:AA12)</f>
        <v>-5640178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170598</v>
      </c>
      <c r="D26" s="29">
        <f>+D13+D25</f>
        <v>0</v>
      </c>
      <c r="E26" s="30">
        <f t="shared" si="2"/>
        <v>-5640178</v>
      </c>
      <c r="F26" s="31">
        <f t="shared" si="2"/>
        <v>-5640178</v>
      </c>
      <c r="G26" s="31">
        <f t="shared" si="2"/>
        <v>52400</v>
      </c>
      <c r="H26" s="31">
        <f t="shared" si="2"/>
        <v>-34000</v>
      </c>
      <c r="I26" s="31">
        <f t="shared" si="2"/>
        <v>227198</v>
      </c>
      <c r="J26" s="31">
        <f t="shared" si="2"/>
        <v>245598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245598</v>
      </c>
      <c r="X26" s="31">
        <f t="shared" si="2"/>
        <v>-1410042</v>
      </c>
      <c r="Y26" s="31">
        <f t="shared" si="2"/>
        <v>1655640</v>
      </c>
      <c r="Z26" s="32">
        <f>+IF(X26&lt;&gt;0,+(Y26/X26)*100,0)</f>
        <v>-117.41777904487951</v>
      </c>
      <c r="AA26" s="33">
        <f>+AA13+AA25</f>
        <v>-5640178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102816</v>
      </c>
      <c r="F35" s="20">
        <v>102816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25704</v>
      </c>
      <c r="Y35" s="20">
        <v>-25704</v>
      </c>
      <c r="Z35" s="21">
        <v>-100</v>
      </c>
      <c r="AA35" s="22">
        <v>102816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102816</v>
      </c>
      <c r="F37" s="31">
        <f t="shared" si="3"/>
        <v>102816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25704</v>
      </c>
      <c r="Y37" s="31">
        <f t="shared" si="3"/>
        <v>-25704</v>
      </c>
      <c r="Z37" s="32">
        <f>+IF(X37&lt;&gt;0,+(Y37/X37)*100,0)</f>
        <v>-100</v>
      </c>
      <c r="AA37" s="33">
        <f>SUM(AA29:AA36)</f>
        <v>102816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102816</v>
      </c>
      <c r="F44" s="31">
        <f t="shared" si="5"/>
        <v>102816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25704</v>
      </c>
      <c r="Y44" s="31">
        <f t="shared" si="5"/>
        <v>-25704</v>
      </c>
      <c r="Z44" s="32">
        <f>+IF(X44&lt;&gt;0,+(Y44/X44)*100,0)</f>
        <v>-100</v>
      </c>
      <c r="AA44" s="33">
        <f>+AA37+AA43</f>
        <v>102816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170598</v>
      </c>
      <c r="D45" s="42">
        <f t="shared" si="6"/>
        <v>0</v>
      </c>
      <c r="E45" s="43">
        <f t="shared" si="6"/>
        <v>-5742994</v>
      </c>
      <c r="F45" s="44">
        <f t="shared" si="6"/>
        <v>-5742994</v>
      </c>
      <c r="G45" s="44">
        <f t="shared" si="6"/>
        <v>52400</v>
      </c>
      <c r="H45" s="44">
        <f t="shared" si="6"/>
        <v>-34000</v>
      </c>
      <c r="I45" s="44">
        <f t="shared" si="6"/>
        <v>227198</v>
      </c>
      <c r="J45" s="44">
        <f t="shared" si="6"/>
        <v>245598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245598</v>
      </c>
      <c r="X45" s="44">
        <f t="shared" si="6"/>
        <v>-1435746</v>
      </c>
      <c r="Y45" s="44">
        <f t="shared" si="6"/>
        <v>1681344</v>
      </c>
      <c r="Z45" s="45">
        <f>+IF(X45&lt;&gt;0,+(Y45/X45)*100,0)</f>
        <v>-117.10595049542189</v>
      </c>
      <c r="AA45" s="46">
        <f>+AA26-AA44</f>
        <v>-5742994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78380</v>
      </c>
      <c r="D6" s="18"/>
      <c r="E6" s="19">
        <v>-2131344</v>
      </c>
      <c r="F6" s="20">
        <v>-2131344</v>
      </c>
      <c r="G6" s="20"/>
      <c r="H6" s="20"/>
      <c r="I6" s="20">
        <v>8074</v>
      </c>
      <c r="J6" s="20">
        <v>8074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8074</v>
      </c>
      <c r="X6" s="20">
        <v>-532836</v>
      </c>
      <c r="Y6" s="20">
        <v>540910</v>
      </c>
      <c r="Z6" s="21">
        <v>-101.51528800606566</v>
      </c>
      <c r="AA6" s="22">
        <v>-2131344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</v>
      </c>
      <c r="Y10" s="20">
        <v>7500</v>
      </c>
      <c r="Z10" s="21">
        <v>-100</v>
      </c>
      <c r="AA10" s="22">
        <v>-30000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278001</v>
      </c>
      <c r="F11" s="20">
        <v>278001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69501</v>
      </c>
      <c r="Y11" s="24">
        <v>-69501</v>
      </c>
      <c r="Z11" s="25">
        <v>-100</v>
      </c>
      <c r="AA11" s="26">
        <v>278001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78380</v>
      </c>
      <c r="D13" s="29">
        <f>SUM(D6:D12)</f>
        <v>0</v>
      </c>
      <c r="E13" s="30">
        <f t="shared" si="0"/>
        <v>-1883343</v>
      </c>
      <c r="F13" s="31">
        <f t="shared" si="0"/>
        <v>-1883343</v>
      </c>
      <c r="G13" s="31">
        <f t="shared" si="0"/>
        <v>0</v>
      </c>
      <c r="H13" s="31">
        <f t="shared" si="0"/>
        <v>0</v>
      </c>
      <c r="I13" s="31">
        <f t="shared" si="0"/>
        <v>8074</v>
      </c>
      <c r="J13" s="31">
        <f t="shared" si="0"/>
        <v>8074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8074</v>
      </c>
      <c r="X13" s="31">
        <f t="shared" si="0"/>
        <v>-470835</v>
      </c>
      <c r="Y13" s="31">
        <f t="shared" si="0"/>
        <v>478909</v>
      </c>
      <c r="Z13" s="32">
        <f>+IF(X13&lt;&gt;0,+(Y13/X13)*100,0)</f>
        <v>-101.7148257882273</v>
      </c>
      <c r="AA13" s="33">
        <f>SUM(AA6:AA12)</f>
        <v>-1883343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2431621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2431621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2510001</v>
      </c>
      <c r="D26" s="29">
        <f>+D13+D25</f>
        <v>0</v>
      </c>
      <c r="E26" s="30">
        <f t="shared" si="2"/>
        <v>-1883343</v>
      </c>
      <c r="F26" s="31">
        <f t="shared" si="2"/>
        <v>-1883343</v>
      </c>
      <c r="G26" s="31">
        <f t="shared" si="2"/>
        <v>0</v>
      </c>
      <c r="H26" s="31">
        <f t="shared" si="2"/>
        <v>0</v>
      </c>
      <c r="I26" s="31">
        <f t="shared" si="2"/>
        <v>8074</v>
      </c>
      <c r="J26" s="31">
        <f t="shared" si="2"/>
        <v>8074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8074</v>
      </c>
      <c r="X26" s="31">
        <f t="shared" si="2"/>
        <v>-470835</v>
      </c>
      <c r="Y26" s="31">
        <f t="shared" si="2"/>
        <v>478909</v>
      </c>
      <c r="Z26" s="32">
        <f>+IF(X26&lt;&gt;0,+(Y26/X26)*100,0)</f>
        <v>-101.7148257882273</v>
      </c>
      <c r="AA26" s="33">
        <f>+AA13+AA25</f>
        <v>-1883343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2510001</v>
      </c>
      <c r="D45" s="42">
        <f t="shared" si="6"/>
        <v>0</v>
      </c>
      <c r="E45" s="43">
        <f t="shared" si="6"/>
        <v>-1883343</v>
      </c>
      <c r="F45" s="44">
        <f t="shared" si="6"/>
        <v>-1883343</v>
      </c>
      <c r="G45" s="44">
        <f t="shared" si="6"/>
        <v>0</v>
      </c>
      <c r="H45" s="44">
        <f t="shared" si="6"/>
        <v>0</v>
      </c>
      <c r="I45" s="44">
        <f t="shared" si="6"/>
        <v>8074</v>
      </c>
      <c r="J45" s="44">
        <f t="shared" si="6"/>
        <v>8074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8074</v>
      </c>
      <c r="X45" s="44">
        <f t="shared" si="6"/>
        <v>-470835</v>
      </c>
      <c r="Y45" s="44">
        <f t="shared" si="6"/>
        <v>478909</v>
      </c>
      <c r="Z45" s="45">
        <f>+IF(X45&lt;&gt;0,+(Y45/X45)*100,0)</f>
        <v>-101.7148257882273</v>
      </c>
      <c r="AA45" s="46">
        <f>+AA26-AA44</f>
        <v>-1883343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67173275</v>
      </c>
      <c r="D6" s="18"/>
      <c r="E6" s="19">
        <v>13787760</v>
      </c>
      <c r="F6" s="20">
        <v>13787760</v>
      </c>
      <c r="G6" s="20">
        <v>68532504</v>
      </c>
      <c r="H6" s="20">
        <v>818367</v>
      </c>
      <c r="I6" s="20">
        <v>1562309</v>
      </c>
      <c r="J6" s="20">
        <v>70913180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70913180</v>
      </c>
      <c r="X6" s="20">
        <v>3446940</v>
      </c>
      <c r="Y6" s="20">
        <v>67466240</v>
      </c>
      <c r="Z6" s="21">
        <v>1957.2792099659409</v>
      </c>
      <c r="AA6" s="22">
        <v>13787760</v>
      </c>
    </row>
    <row r="7" spans="1:27" ht="13.5" x14ac:dyDescent="0.25">
      <c r="A7" s="23" t="s">
        <v>35</v>
      </c>
      <c r="B7" s="17" t="s">
        <v>32</v>
      </c>
      <c r="C7" s="18">
        <v>22833634</v>
      </c>
      <c r="D7" s="18"/>
      <c r="E7" s="19">
        <v>4538704</v>
      </c>
      <c r="F7" s="20">
        <v>4538704</v>
      </c>
      <c r="G7" s="20">
        <v>24650152</v>
      </c>
      <c r="H7" s="20">
        <v>1864928</v>
      </c>
      <c r="I7" s="20">
        <v>-4135475</v>
      </c>
      <c r="J7" s="20">
        <v>22379605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22379605</v>
      </c>
      <c r="X7" s="20">
        <v>14508661</v>
      </c>
      <c r="Y7" s="20">
        <v>7870944</v>
      </c>
      <c r="Z7" s="21">
        <v>54.249968346493169</v>
      </c>
      <c r="AA7" s="22">
        <v>4538704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-5910101</v>
      </c>
      <c r="D10" s="18"/>
      <c r="E10" s="19"/>
      <c r="F10" s="20"/>
      <c r="G10" s="20">
        <v>-5913082</v>
      </c>
      <c r="H10" s="20"/>
      <c r="I10" s="20"/>
      <c r="J10" s="20">
        <v>-5913082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-5913082</v>
      </c>
      <c r="X10" s="20"/>
      <c r="Y10" s="20">
        <v>-5913082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1050440</v>
      </c>
      <c r="H11" s="24">
        <v>626</v>
      </c>
      <c r="I11" s="24"/>
      <c r="J11" s="20">
        <v>1051066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1051066</v>
      </c>
      <c r="X11" s="20"/>
      <c r="Y11" s="24">
        <v>1051066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85114488</v>
      </c>
      <c r="D13" s="29">
        <f>SUM(D6:D12)</f>
        <v>0</v>
      </c>
      <c r="E13" s="30">
        <f t="shared" si="0"/>
        <v>18326464</v>
      </c>
      <c r="F13" s="31">
        <f t="shared" si="0"/>
        <v>18326464</v>
      </c>
      <c r="G13" s="31">
        <f t="shared" si="0"/>
        <v>88286629</v>
      </c>
      <c r="H13" s="31">
        <f t="shared" si="0"/>
        <v>2683921</v>
      </c>
      <c r="I13" s="31">
        <f t="shared" si="0"/>
        <v>-2573166</v>
      </c>
      <c r="J13" s="31">
        <f t="shared" si="0"/>
        <v>88397384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88397384</v>
      </c>
      <c r="X13" s="31">
        <f t="shared" si="0"/>
        <v>17955601</v>
      </c>
      <c r="Y13" s="31">
        <f t="shared" si="0"/>
        <v>70441783</v>
      </c>
      <c r="Z13" s="32">
        <f>+IF(X13&lt;&gt;0,+(Y13/X13)*100,0)</f>
        <v>392.31091735665098</v>
      </c>
      <c r="AA13" s="33">
        <f>SUM(AA6:AA12)</f>
        <v>18326464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-4256949</v>
      </c>
      <c r="D17" s="18"/>
      <c r="E17" s="19">
        <v>-2178177</v>
      </c>
      <c r="F17" s="20">
        <v>-2178177</v>
      </c>
      <c r="G17" s="24">
        <v>-4099053</v>
      </c>
      <c r="H17" s="24">
        <v>-3437964</v>
      </c>
      <c r="I17" s="24">
        <v>2088411</v>
      </c>
      <c r="J17" s="20">
        <v>-5448606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-5448606</v>
      </c>
      <c r="X17" s="20">
        <v>-2478178</v>
      </c>
      <c r="Y17" s="24">
        <v>-2970428</v>
      </c>
      <c r="Z17" s="25">
        <v>119.86338350191149</v>
      </c>
      <c r="AA17" s="26">
        <v>-2178177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-4256949</v>
      </c>
      <c r="D25" s="29">
        <f t="shared" ref="D25:Y25" si="1">SUM(D15:D24)</f>
        <v>0</v>
      </c>
      <c r="E25" s="35">
        <f t="shared" si="1"/>
        <v>-2178177</v>
      </c>
      <c r="F25" s="36">
        <f t="shared" si="1"/>
        <v>-2178177</v>
      </c>
      <c r="G25" s="36">
        <f t="shared" si="1"/>
        <v>-4099053</v>
      </c>
      <c r="H25" s="36">
        <f t="shared" si="1"/>
        <v>-3437964</v>
      </c>
      <c r="I25" s="36">
        <f t="shared" si="1"/>
        <v>2088411</v>
      </c>
      <c r="J25" s="36">
        <f t="shared" si="1"/>
        <v>-5448606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-5448606</v>
      </c>
      <c r="X25" s="36">
        <f t="shared" si="1"/>
        <v>-2478178</v>
      </c>
      <c r="Y25" s="36">
        <f t="shared" si="1"/>
        <v>-2970428</v>
      </c>
      <c r="Z25" s="37">
        <f>+IF(X25&lt;&gt;0,+(Y25/X25)*100,0)</f>
        <v>119.86338350191149</v>
      </c>
      <c r="AA25" s="38">
        <f>SUM(AA15:AA24)</f>
        <v>-2178177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80857539</v>
      </c>
      <c r="D26" s="29">
        <f>+D13+D25</f>
        <v>0</v>
      </c>
      <c r="E26" s="30">
        <f t="shared" si="2"/>
        <v>16148287</v>
      </c>
      <c r="F26" s="31">
        <f t="shared" si="2"/>
        <v>16148287</v>
      </c>
      <c r="G26" s="31">
        <f t="shared" si="2"/>
        <v>84187576</v>
      </c>
      <c r="H26" s="31">
        <f t="shared" si="2"/>
        <v>-754043</v>
      </c>
      <c r="I26" s="31">
        <f t="shared" si="2"/>
        <v>-484755</v>
      </c>
      <c r="J26" s="31">
        <f t="shared" si="2"/>
        <v>82948778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82948778</v>
      </c>
      <c r="X26" s="31">
        <f t="shared" si="2"/>
        <v>15477423</v>
      </c>
      <c r="Y26" s="31">
        <f t="shared" si="2"/>
        <v>67471355</v>
      </c>
      <c r="Z26" s="32">
        <f>+IF(X26&lt;&gt;0,+(Y26/X26)*100,0)</f>
        <v>435.93403759786111</v>
      </c>
      <c r="AA26" s="33">
        <f>+AA13+AA25</f>
        <v>16148287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-320208</v>
      </c>
      <c r="D31" s="18"/>
      <c r="E31" s="19">
        <v>-16418</v>
      </c>
      <c r="F31" s="20">
        <v>-16418</v>
      </c>
      <c r="G31" s="20">
        <v>-320207</v>
      </c>
      <c r="H31" s="20">
        <v>-9</v>
      </c>
      <c r="I31" s="20"/>
      <c r="J31" s="20">
        <v>-320216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-320216</v>
      </c>
      <c r="X31" s="20">
        <v>-16418</v>
      </c>
      <c r="Y31" s="20">
        <v>-303798</v>
      </c>
      <c r="Z31" s="21">
        <v>1850.3959069314167</v>
      </c>
      <c r="AA31" s="22">
        <v>-16418</v>
      </c>
    </row>
    <row r="32" spans="1:27" ht="13.5" x14ac:dyDescent="0.25">
      <c r="A32" s="23" t="s">
        <v>59</v>
      </c>
      <c r="B32" s="17" t="s">
        <v>32</v>
      </c>
      <c r="C32" s="18">
        <v>29319222</v>
      </c>
      <c r="D32" s="18"/>
      <c r="E32" s="19">
        <v>2098609</v>
      </c>
      <c r="F32" s="20">
        <v>2098609</v>
      </c>
      <c r="G32" s="20">
        <v>31431605</v>
      </c>
      <c r="H32" s="20">
        <v>-109045</v>
      </c>
      <c r="I32" s="20">
        <v>-2133262</v>
      </c>
      <c r="J32" s="20">
        <v>29189298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29189298</v>
      </c>
      <c r="X32" s="20">
        <v>3637864</v>
      </c>
      <c r="Y32" s="20">
        <v>25551434</v>
      </c>
      <c r="Z32" s="21">
        <v>702.37463522550593</v>
      </c>
      <c r="AA32" s="22">
        <v>2098609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6836393</v>
      </c>
      <c r="D35" s="18"/>
      <c r="E35" s="19">
        <v>5685059</v>
      </c>
      <c r="F35" s="20">
        <v>5685059</v>
      </c>
      <c r="G35" s="20">
        <v>7081960</v>
      </c>
      <c r="H35" s="20">
        <v>241359</v>
      </c>
      <c r="I35" s="20">
        <v>154864</v>
      </c>
      <c r="J35" s="20">
        <v>7478183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7478183</v>
      </c>
      <c r="X35" s="20">
        <v>782192</v>
      </c>
      <c r="Y35" s="20">
        <v>6695991</v>
      </c>
      <c r="Z35" s="21">
        <v>856.05465154335502</v>
      </c>
      <c r="AA35" s="22">
        <v>5685059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35835407</v>
      </c>
      <c r="D37" s="29">
        <f t="shared" ref="D37:Y37" si="3">SUM(D29:D36)</f>
        <v>0</v>
      </c>
      <c r="E37" s="30">
        <f t="shared" si="3"/>
        <v>7767250</v>
      </c>
      <c r="F37" s="31">
        <f t="shared" si="3"/>
        <v>7767250</v>
      </c>
      <c r="G37" s="31">
        <f t="shared" si="3"/>
        <v>38193358</v>
      </c>
      <c r="H37" s="31">
        <f t="shared" si="3"/>
        <v>132305</v>
      </c>
      <c r="I37" s="31">
        <f t="shared" si="3"/>
        <v>-1978398</v>
      </c>
      <c r="J37" s="31">
        <f t="shared" si="3"/>
        <v>36347265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36347265</v>
      </c>
      <c r="X37" s="31">
        <f t="shared" si="3"/>
        <v>4403638</v>
      </c>
      <c r="Y37" s="31">
        <f t="shared" si="3"/>
        <v>31943627</v>
      </c>
      <c r="Z37" s="32">
        <f>+IF(X37&lt;&gt;0,+(Y37/X37)*100,0)</f>
        <v>725.39175563477295</v>
      </c>
      <c r="AA37" s="33">
        <f>SUM(AA29:AA36)</f>
        <v>7767250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35835407</v>
      </c>
      <c r="D44" s="29">
        <f>+D37+D43</f>
        <v>0</v>
      </c>
      <c r="E44" s="30">
        <f t="shared" si="5"/>
        <v>7767250</v>
      </c>
      <c r="F44" s="31">
        <f t="shared" si="5"/>
        <v>7767250</v>
      </c>
      <c r="G44" s="31">
        <f t="shared" si="5"/>
        <v>38193358</v>
      </c>
      <c r="H44" s="31">
        <f t="shared" si="5"/>
        <v>132305</v>
      </c>
      <c r="I44" s="31">
        <f t="shared" si="5"/>
        <v>-1978398</v>
      </c>
      <c r="J44" s="31">
        <f t="shared" si="5"/>
        <v>36347265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36347265</v>
      </c>
      <c r="X44" s="31">
        <f t="shared" si="5"/>
        <v>4403638</v>
      </c>
      <c r="Y44" s="31">
        <f t="shared" si="5"/>
        <v>31943627</v>
      </c>
      <c r="Z44" s="32">
        <f>+IF(X44&lt;&gt;0,+(Y44/X44)*100,0)</f>
        <v>725.39175563477295</v>
      </c>
      <c r="AA44" s="33">
        <f>+AA37+AA43</f>
        <v>7767250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45022132</v>
      </c>
      <c r="D45" s="42">
        <f t="shared" si="6"/>
        <v>0</v>
      </c>
      <c r="E45" s="43">
        <f t="shared" si="6"/>
        <v>8381037</v>
      </c>
      <c r="F45" s="44">
        <f t="shared" si="6"/>
        <v>8381037</v>
      </c>
      <c r="G45" s="44">
        <f t="shared" si="6"/>
        <v>45994218</v>
      </c>
      <c r="H45" s="44">
        <f t="shared" si="6"/>
        <v>-886348</v>
      </c>
      <c r="I45" s="44">
        <f t="shared" si="6"/>
        <v>1493643</v>
      </c>
      <c r="J45" s="44">
        <f t="shared" si="6"/>
        <v>46601513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46601513</v>
      </c>
      <c r="X45" s="44">
        <f t="shared" si="6"/>
        <v>11073785</v>
      </c>
      <c r="Y45" s="44">
        <f t="shared" si="6"/>
        <v>35527728</v>
      </c>
      <c r="Z45" s="45">
        <f>+IF(X45&lt;&gt;0,+(Y45/X45)*100,0)</f>
        <v>320.82732326842176</v>
      </c>
      <c r="AA45" s="46">
        <f>+AA26-AA44</f>
        <v>8381037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47771851</v>
      </c>
      <c r="D47" s="18"/>
      <c r="E47" s="19">
        <v>41199394</v>
      </c>
      <c r="F47" s="20">
        <v>41199394</v>
      </c>
      <c r="G47" s="20">
        <v>47771851</v>
      </c>
      <c r="H47" s="20"/>
      <c r="I47" s="20"/>
      <c r="J47" s="20">
        <v>47771851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47771851</v>
      </c>
      <c r="X47" s="20">
        <v>43892142</v>
      </c>
      <c r="Y47" s="20">
        <v>3879709</v>
      </c>
      <c r="Z47" s="47">
        <v>8.8391881170893871</v>
      </c>
      <c r="AA47" s="22">
        <v>41199394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47771851</v>
      </c>
      <c r="D50" s="50">
        <f t="shared" ref="D50:Y50" si="7">SUM(D47:D49)</f>
        <v>0</v>
      </c>
      <c r="E50" s="51">
        <f t="shared" si="7"/>
        <v>41199394</v>
      </c>
      <c r="F50" s="52">
        <f t="shared" si="7"/>
        <v>41199394</v>
      </c>
      <c r="G50" s="52">
        <f t="shared" si="7"/>
        <v>47771851</v>
      </c>
      <c r="H50" s="52">
        <f t="shared" si="7"/>
        <v>0</v>
      </c>
      <c r="I50" s="52">
        <f t="shared" si="7"/>
        <v>0</v>
      </c>
      <c r="J50" s="52">
        <f t="shared" si="7"/>
        <v>47771851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47771851</v>
      </c>
      <c r="X50" s="52">
        <f t="shared" si="7"/>
        <v>43892142</v>
      </c>
      <c r="Y50" s="52">
        <f t="shared" si="7"/>
        <v>3879709</v>
      </c>
      <c r="Z50" s="53">
        <f>+IF(X50&lt;&gt;0,+(Y50/X50)*100,0)</f>
        <v>8.8391881170893871</v>
      </c>
      <c r="AA50" s="54">
        <f>SUM(AA47:AA49)</f>
        <v>41199394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1585929</v>
      </c>
      <c r="D6" s="18"/>
      <c r="E6" s="19">
        <v>-11604910</v>
      </c>
      <c r="F6" s="20">
        <v>-11604910</v>
      </c>
      <c r="G6" s="20">
        <v>18620</v>
      </c>
      <c r="H6" s="20">
        <v>12216</v>
      </c>
      <c r="I6" s="20">
        <v>14169</v>
      </c>
      <c r="J6" s="20">
        <v>45005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45005</v>
      </c>
      <c r="X6" s="20">
        <v>-2901231</v>
      </c>
      <c r="Y6" s="20">
        <v>2946236</v>
      </c>
      <c r="Z6" s="21">
        <v>-101.55123807790557</v>
      </c>
      <c r="AA6" s="22">
        <v>-11604910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791956</v>
      </c>
      <c r="F7" s="20">
        <v>791956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197988</v>
      </c>
      <c r="Y7" s="20">
        <v>-197988</v>
      </c>
      <c r="Z7" s="21">
        <v>-100</v>
      </c>
      <c r="AA7" s="22">
        <v>791956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-489400</v>
      </c>
      <c r="F10" s="20">
        <v>-489400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-122352</v>
      </c>
      <c r="Y10" s="20">
        <v>122352</v>
      </c>
      <c r="Z10" s="21">
        <v>-100</v>
      </c>
      <c r="AA10" s="22">
        <v>-489400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205800</v>
      </c>
      <c r="F11" s="20">
        <v>205800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51450</v>
      </c>
      <c r="Y11" s="24">
        <v>-51450</v>
      </c>
      <c r="Z11" s="25">
        <v>-100</v>
      </c>
      <c r="AA11" s="26">
        <v>205800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1585929</v>
      </c>
      <c r="D13" s="29">
        <f>SUM(D6:D12)</f>
        <v>0</v>
      </c>
      <c r="E13" s="30">
        <f t="shared" si="0"/>
        <v>-11096554</v>
      </c>
      <c r="F13" s="31">
        <f t="shared" si="0"/>
        <v>-11096554</v>
      </c>
      <c r="G13" s="31">
        <f t="shared" si="0"/>
        <v>18620</v>
      </c>
      <c r="H13" s="31">
        <f t="shared" si="0"/>
        <v>12216</v>
      </c>
      <c r="I13" s="31">
        <f t="shared" si="0"/>
        <v>14169</v>
      </c>
      <c r="J13" s="31">
        <f t="shared" si="0"/>
        <v>45005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45005</v>
      </c>
      <c r="X13" s="31">
        <f t="shared" si="0"/>
        <v>-2774145</v>
      </c>
      <c r="Y13" s="31">
        <f t="shared" si="0"/>
        <v>2819150</v>
      </c>
      <c r="Z13" s="32">
        <f>+IF(X13&lt;&gt;0,+(Y13/X13)*100,0)</f>
        <v>-101.62230164609277</v>
      </c>
      <c r="AA13" s="33">
        <f>SUM(AA6:AA12)</f>
        <v>-11096554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4092941</v>
      </c>
      <c r="D17" s="18"/>
      <c r="E17" s="19">
        <v>112000</v>
      </c>
      <c r="F17" s="20">
        <v>112000</v>
      </c>
      <c r="G17" s="24"/>
      <c r="H17" s="24"/>
      <c r="I17" s="24">
        <v>10500</v>
      </c>
      <c r="J17" s="20">
        <v>10500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10500</v>
      </c>
      <c r="X17" s="20">
        <v>27999</v>
      </c>
      <c r="Y17" s="24">
        <v>-17499</v>
      </c>
      <c r="Z17" s="25">
        <v>-62.49866066645238</v>
      </c>
      <c r="AA17" s="26">
        <v>112000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4092941</v>
      </c>
      <c r="D25" s="29">
        <f t="shared" ref="D25:Y25" si="1">SUM(D15:D24)</f>
        <v>0</v>
      </c>
      <c r="E25" s="35">
        <f t="shared" si="1"/>
        <v>112000</v>
      </c>
      <c r="F25" s="36">
        <f t="shared" si="1"/>
        <v>112000</v>
      </c>
      <c r="G25" s="36">
        <f t="shared" si="1"/>
        <v>0</v>
      </c>
      <c r="H25" s="36">
        <f t="shared" si="1"/>
        <v>0</v>
      </c>
      <c r="I25" s="36">
        <f t="shared" si="1"/>
        <v>10500</v>
      </c>
      <c r="J25" s="36">
        <f t="shared" si="1"/>
        <v>10500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10500</v>
      </c>
      <c r="X25" s="36">
        <f t="shared" si="1"/>
        <v>27999</v>
      </c>
      <c r="Y25" s="36">
        <f t="shared" si="1"/>
        <v>-17499</v>
      </c>
      <c r="Z25" s="37">
        <f>+IF(X25&lt;&gt;0,+(Y25/X25)*100,0)</f>
        <v>-62.49866066645238</v>
      </c>
      <c r="AA25" s="38">
        <f>SUM(AA15:AA24)</f>
        <v>112000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5678870</v>
      </c>
      <c r="D26" s="29">
        <f>+D13+D25</f>
        <v>0</v>
      </c>
      <c r="E26" s="30">
        <f t="shared" si="2"/>
        <v>-10984554</v>
      </c>
      <c r="F26" s="31">
        <f t="shared" si="2"/>
        <v>-10984554</v>
      </c>
      <c r="G26" s="31">
        <f t="shared" si="2"/>
        <v>18620</v>
      </c>
      <c r="H26" s="31">
        <f t="shared" si="2"/>
        <v>12216</v>
      </c>
      <c r="I26" s="31">
        <f t="shared" si="2"/>
        <v>24669</v>
      </c>
      <c r="J26" s="31">
        <f t="shared" si="2"/>
        <v>55505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55505</v>
      </c>
      <c r="X26" s="31">
        <f t="shared" si="2"/>
        <v>-2746146</v>
      </c>
      <c r="Y26" s="31">
        <f t="shared" si="2"/>
        <v>2801651</v>
      </c>
      <c r="Z26" s="32">
        <f>+IF(X26&lt;&gt;0,+(Y26/X26)*100,0)</f>
        <v>-102.02119625103691</v>
      </c>
      <c r="AA26" s="33">
        <f>+AA13+AA25</f>
        <v>-10984554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-489400</v>
      </c>
      <c r="F32" s="20">
        <v>-489400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-122352</v>
      </c>
      <c r="Y32" s="20">
        <v>122352</v>
      </c>
      <c r="Z32" s="21">
        <v>-100</v>
      </c>
      <c r="AA32" s="22">
        <v>-489400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516493</v>
      </c>
      <c r="F35" s="20">
        <v>516493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129123</v>
      </c>
      <c r="Y35" s="20">
        <v>-129123</v>
      </c>
      <c r="Z35" s="21">
        <v>-100</v>
      </c>
      <c r="AA35" s="22">
        <v>516493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27093</v>
      </c>
      <c r="F37" s="31">
        <f t="shared" si="3"/>
        <v>27093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6771</v>
      </c>
      <c r="Y37" s="31">
        <f t="shared" si="3"/>
        <v>-6771</v>
      </c>
      <c r="Z37" s="32">
        <f>+IF(X37&lt;&gt;0,+(Y37/X37)*100,0)</f>
        <v>-100</v>
      </c>
      <c r="AA37" s="33">
        <f>SUM(AA29:AA36)</f>
        <v>27093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27093</v>
      </c>
      <c r="F44" s="31">
        <f t="shared" si="5"/>
        <v>27093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6771</v>
      </c>
      <c r="Y44" s="31">
        <f t="shared" si="5"/>
        <v>-6771</v>
      </c>
      <c r="Z44" s="32">
        <f>+IF(X44&lt;&gt;0,+(Y44/X44)*100,0)</f>
        <v>-100</v>
      </c>
      <c r="AA44" s="33">
        <f>+AA37+AA43</f>
        <v>27093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5678870</v>
      </c>
      <c r="D45" s="42">
        <f t="shared" si="6"/>
        <v>0</v>
      </c>
      <c r="E45" s="43">
        <f t="shared" si="6"/>
        <v>-11011647</v>
      </c>
      <c r="F45" s="44">
        <f t="shared" si="6"/>
        <v>-11011647</v>
      </c>
      <c r="G45" s="44">
        <f t="shared" si="6"/>
        <v>18620</v>
      </c>
      <c r="H45" s="44">
        <f t="shared" si="6"/>
        <v>12216</v>
      </c>
      <c r="I45" s="44">
        <f t="shared" si="6"/>
        <v>24669</v>
      </c>
      <c r="J45" s="44">
        <f t="shared" si="6"/>
        <v>55505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55505</v>
      </c>
      <c r="X45" s="44">
        <f t="shared" si="6"/>
        <v>-2752917</v>
      </c>
      <c r="Y45" s="44">
        <f t="shared" si="6"/>
        <v>2808422</v>
      </c>
      <c r="Z45" s="45">
        <f>+IF(X45&lt;&gt;0,+(Y45/X45)*100,0)</f>
        <v>-102.01622497154837</v>
      </c>
      <c r="AA45" s="46">
        <f>+AA26-AA44</f>
        <v>-11011647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-31152458</v>
      </c>
      <c r="D6" s="18"/>
      <c r="E6" s="19">
        <v>-40719774</v>
      </c>
      <c r="F6" s="20">
        <v>-40719774</v>
      </c>
      <c r="G6" s="20">
        <v>-33223481</v>
      </c>
      <c r="H6" s="20">
        <v>-191614</v>
      </c>
      <c r="I6" s="20">
        <v>-1007707</v>
      </c>
      <c r="J6" s="20">
        <v>-34422802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-34422802</v>
      </c>
      <c r="X6" s="20">
        <v>-23546769</v>
      </c>
      <c r="Y6" s="20">
        <v>-10876033</v>
      </c>
      <c r="Z6" s="21">
        <v>46.189067383300021</v>
      </c>
      <c r="AA6" s="22">
        <v>-40719774</v>
      </c>
    </row>
    <row r="7" spans="1:27" ht="13.5" x14ac:dyDescent="0.25">
      <c r="A7" s="23" t="s">
        <v>35</v>
      </c>
      <c r="B7" s="17" t="s">
        <v>32</v>
      </c>
      <c r="C7" s="18">
        <v>8523284</v>
      </c>
      <c r="D7" s="18"/>
      <c r="E7" s="19">
        <v>8792288</v>
      </c>
      <c r="F7" s="20">
        <v>8792288</v>
      </c>
      <c r="G7" s="20">
        <v>8771298</v>
      </c>
      <c r="H7" s="20">
        <v>-93506</v>
      </c>
      <c r="I7" s="20">
        <v>-2522862</v>
      </c>
      <c r="J7" s="20">
        <v>6154930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6154930</v>
      </c>
      <c r="X7" s="20">
        <v>8236663</v>
      </c>
      <c r="Y7" s="20">
        <v>-2081733</v>
      </c>
      <c r="Z7" s="21">
        <v>-25.273985350620755</v>
      </c>
      <c r="AA7" s="22">
        <v>8792288</v>
      </c>
    </row>
    <row r="8" spans="1:27" ht="13.5" x14ac:dyDescent="0.25">
      <c r="A8" s="23" t="s">
        <v>36</v>
      </c>
      <c r="B8" s="17" t="s">
        <v>32</v>
      </c>
      <c r="C8" s="18">
        <v>775</v>
      </c>
      <c r="D8" s="18"/>
      <c r="E8" s="19">
        <v>775</v>
      </c>
      <c r="F8" s="20">
        <v>775</v>
      </c>
      <c r="G8" s="20">
        <v>-83</v>
      </c>
      <c r="H8" s="20"/>
      <c r="I8" s="20">
        <v>-1036</v>
      </c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775</v>
      </c>
      <c r="Y8" s="20">
        <v>-1894</v>
      </c>
      <c r="Z8" s="21">
        <v>-244.38709677419354</v>
      </c>
      <c r="AA8" s="22">
        <v>775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330451</v>
      </c>
      <c r="D11" s="18"/>
      <c r="E11" s="19">
        <v>2108934</v>
      </c>
      <c r="F11" s="20">
        <v>2108934</v>
      </c>
      <c r="G11" s="24">
        <v>612933</v>
      </c>
      <c r="H11" s="24">
        <v>-45655</v>
      </c>
      <c r="I11" s="24">
        <v>149857</v>
      </c>
      <c r="J11" s="20">
        <v>717135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717135</v>
      </c>
      <c r="X11" s="20">
        <v>494613</v>
      </c>
      <c r="Y11" s="24">
        <v>222522</v>
      </c>
      <c r="Z11" s="25">
        <v>44.989112700232305</v>
      </c>
      <c r="AA11" s="26">
        <v>2108934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-22297948</v>
      </c>
      <c r="D13" s="29">
        <f>SUM(D6:D12)</f>
        <v>0</v>
      </c>
      <c r="E13" s="30">
        <f t="shared" si="0"/>
        <v>-29817777</v>
      </c>
      <c r="F13" s="31">
        <f t="shared" si="0"/>
        <v>-29817777</v>
      </c>
      <c r="G13" s="31">
        <f t="shared" si="0"/>
        <v>-23839333</v>
      </c>
      <c r="H13" s="31">
        <f t="shared" si="0"/>
        <v>-330775</v>
      </c>
      <c r="I13" s="31">
        <f t="shared" si="0"/>
        <v>-3381748</v>
      </c>
      <c r="J13" s="31">
        <f t="shared" si="0"/>
        <v>-27551856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-27551856</v>
      </c>
      <c r="X13" s="31">
        <f t="shared" si="0"/>
        <v>-14814718</v>
      </c>
      <c r="Y13" s="31">
        <f t="shared" si="0"/>
        <v>-12737138</v>
      </c>
      <c r="Z13" s="32">
        <f>+IF(X13&lt;&gt;0,+(Y13/X13)*100,0)</f>
        <v>85.976243354750324</v>
      </c>
      <c r="AA13" s="33">
        <f>SUM(AA6:AA12)</f>
        <v>-29817777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28420485</v>
      </c>
      <c r="D17" s="18"/>
      <c r="E17" s="19">
        <v>16291571</v>
      </c>
      <c r="F17" s="20">
        <v>16291571</v>
      </c>
      <c r="G17" s="24">
        <v>19198855</v>
      </c>
      <c r="H17" s="24">
        <v>-911250</v>
      </c>
      <c r="I17" s="24">
        <v>1067475</v>
      </c>
      <c r="J17" s="20">
        <v>19355080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19355080</v>
      </c>
      <c r="X17" s="20">
        <v>9332446</v>
      </c>
      <c r="Y17" s="24">
        <v>10022634</v>
      </c>
      <c r="Z17" s="25">
        <v>107.39557453640771</v>
      </c>
      <c r="AA17" s="26">
        <v>16291571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28420485</v>
      </c>
      <c r="D25" s="29">
        <f t="shared" ref="D25:Y25" si="1">SUM(D15:D24)</f>
        <v>0</v>
      </c>
      <c r="E25" s="35">
        <f t="shared" si="1"/>
        <v>16291571</v>
      </c>
      <c r="F25" s="36">
        <f t="shared" si="1"/>
        <v>16291571</v>
      </c>
      <c r="G25" s="36">
        <f t="shared" si="1"/>
        <v>19198855</v>
      </c>
      <c r="H25" s="36">
        <f t="shared" si="1"/>
        <v>-911250</v>
      </c>
      <c r="I25" s="36">
        <f t="shared" si="1"/>
        <v>1067475</v>
      </c>
      <c r="J25" s="36">
        <f t="shared" si="1"/>
        <v>19355080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19355080</v>
      </c>
      <c r="X25" s="36">
        <f t="shared" si="1"/>
        <v>9332446</v>
      </c>
      <c r="Y25" s="36">
        <f t="shared" si="1"/>
        <v>10022634</v>
      </c>
      <c r="Z25" s="37">
        <f>+IF(X25&lt;&gt;0,+(Y25/X25)*100,0)</f>
        <v>107.39557453640771</v>
      </c>
      <c r="AA25" s="38">
        <f>SUM(AA15:AA24)</f>
        <v>16291571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6122537</v>
      </c>
      <c r="D26" s="29">
        <f>+D13+D25</f>
        <v>0</v>
      </c>
      <c r="E26" s="30">
        <f t="shared" si="2"/>
        <v>-13526206</v>
      </c>
      <c r="F26" s="31">
        <f t="shared" si="2"/>
        <v>-13526206</v>
      </c>
      <c r="G26" s="31">
        <f t="shared" si="2"/>
        <v>-4640478</v>
      </c>
      <c r="H26" s="31">
        <f t="shared" si="2"/>
        <v>-1242025</v>
      </c>
      <c r="I26" s="31">
        <f t="shared" si="2"/>
        <v>-2314273</v>
      </c>
      <c r="J26" s="31">
        <f t="shared" si="2"/>
        <v>-8196776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-8196776</v>
      </c>
      <c r="X26" s="31">
        <f t="shared" si="2"/>
        <v>-5482272</v>
      </c>
      <c r="Y26" s="31">
        <f t="shared" si="2"/>
        <v>-2714504</v>
      </c>
      <c r="Z26" s="32">
        <f>+IF(X26&lt;&gt;0,+(Y26/X26)*100,0)</f>
        <v>49.514216003875767</v>
      </c>
      <c r="AA26" s="33">
        <f>+AA13+AA25</f>
        <v>-13526206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-838831</v>
      </c>
      <c r="D32" s="18"/>
      <c r="E32" s="19">
        <v>1315026</v>
      </c>
      <c r="F32" s="20">
        <v>1315026</v>
      </c>
      <c r="G32" s="20">
        <v>-838832</v>
      </c>
      <c r="H32" s="20">
        <v>2007</v>
      </c>
      <c r="I32" s="20">
        <v>37333</v>
      </c>
      <c r="J32" s="20">
        <v>-799492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-799492</v>
      </c>
      <c r="X32" s="20">
        <v>-299295</v>
      </c>
      <c r="Y32" s="20">
        <v>-500197</v>
      </c>
      <c r="Z32" s="21">
        <v>167.12507726490585</v>
      </c>
      <c r="AA32" s="22">
        <v>1315026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605690</v>
      </c>
      <c r="D35" s="18"/>
      <c r="E35" s="19">
        <v>1565653</v>
      </c>
      <c r="F35" s="20">
        <v>1565653</v>
      </c>
      <c r="G35" s="20">
        <v>650283</v>
      </c>
      <c r="H35" s="20">
        <v>10926</v>
      </c>
      <c r="I35" s="20">
        <v>-12908</v>
      </c>
      <c r="J35" s="20">
        <v>648301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648301</v>
      </c>
      <c r="X35" s="20">
        <v>802219</v>
      </c>
      <c r="Y35" s="20">
        <v>-153918</v>
      </c>
      <c r="Z35" s="21">
        <v>-19.186531358643961</v>
      </c>
      <c r="AA35" s="22">
        <v>1565653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-233141</v>
      </c>
      <c r="D37" s="29">
        <f t="shared" ref="D37:Y37" si="3">SUM(D29:D36)</f>
        <v>0</v>
      </c>
      <c r="E37" s="30">
        <f t="shared" si="3"/>
        <v>2880679</v>
      </c>
      <c r="F37" s="31">
        <f t="shared" si="3"/>
        <v>2880679</v>
      </c>
      <c r="G37" s="31">
        <f t="shared" si="3"/>
        <v>-188549</v>
      </c>
      <c r="H37" s="31">
        <f t="shared" si="3"/>
        <v>12933</v>
      </c>
      <c r="I37" s="31">
        <f t="shared" si="3"/>
        <v>24425</v>
      </c>
      <c r="J37" s="31">
        <f t="shared" si="3"/>
        <v>-151191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-151191</v>
      </c>
      <c r="X37" s="31">
        <f t="shared" si="3"/>
        <v>502924</v>
      </c>
      <c r="Y37" s="31">
        <f t="shared" si="3"/>
        <v>-654115</v>
      </c>
      <c r="Z37" s="32">
        <f>+IF(X37&lt;&gt;0,+(Y37/X37)*100,0)</f>
        <v>-130.06239511337697</v>
      </c>
      <c r="AA37" s="33">
        <f>SUM(AA29:AA36)</f>
        <v>2880679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-233141</v>
      </c>
      <c r="D44" s="29">
        <f>+D37+D43</f>
        <v>0</v>
      </c>
      <c r="E44" s="30">
        <f t="shared" si="5"/>
        <v>2880679</v>
      </c>
      <c r="F44" s="31">
        <f t="shared" si="5"/>
        <v>2880679</v>
      </c>
      <c r="G44" s="31">
        <f t="shared" si="5"/>
        <v>-188549</v>
      </c>
      <c r="H44" s="31">
        <f t="shared" si="5"/>
        <v>12933</v>
      </c>
      <c r="I44" s="31">
        <f t="shared" si="5"/>
        <v>24425</v>
      </c>
      <c r="J44" s="31">
        <f t="shared" si="5"/>
        <v>-151191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-151191</v>
      </c>
      <c r="X44" s="31">
        <f t="shared" si="5"/>
        <v>502924</v>
      </c>
      <c r="Y44" s="31">
        <f t="shared" si="5"/>
        <v>-654115</v>
      </c>
      <c r="Z44" s="32">
        <f>+IF(X44&lt;&gt;0,+(Y44/X44)*100,0)</f>
        <v>-130.06239511337697</v>
      </c>
      <c r="AA44" s="33">
        <f>+AA37+AA43</f>
        <v>2880679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6355678</v>
      </c>
      <c r="D45" s="42">
        <f t="shared" si="6"/>
        <v>0</v>
      </c>
      <c r="E45" s="43">
        <f t="shared" si="6"/>
        <v>-16406885</v>
      </c>
      <c r="F45" s="44">
        <f t="shared" si="6"/>
        <v>-16406885</v>
      </c>
      <c r="G45" s="44">
        <f t="shared" si="6"/>
        <v>-4451929</v>
      </c>
      <c r="H45" s="44">
        <f t="shared" si="6"/>
        <v>-1254958</v>
      </c>
      <c r="I45" s="44">
        <f t="shared" si="6"/>
        <v>-2338698</v>
      </c>
      <c r="J45" s="44">
        <f t="shared" si="6"/>
        <v>-8045585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-8045585</v>
      </c>
      <c r="X45" s="44">
        <f t="shared" si="6"/>
        <v>-5985196</v>
      </c>
      <c r="Y45" s="44">
        <f t="shared" si="6"/>
        <v>-2060389</v>
      </c>
      <c r="Z45" s="45">
        <f>+IF(X45&lt;&gt;0,+(Y45/X45)*100,0)</f>
        <v>34.424754009726669</v>
      </c>
      <c r="AA45" s="46">
        <f>+AA26-AA44</f>
        <v>-16406885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-320850</v>
      </c>
      <c r="D47" s="18"/>
      <c r="E47" s="19">
        <v>-13518919</v>
      </c>
      <c r="F47" s="20">
        <v>-13518919</v>
      </c>
      <c r="G47" s="20">
        <v>-320850</v>
      </c>
      <c r="H47" s="20"/>
      <c r="I47" s="20"/>
      <c r="J47" s="20">
        <v>-320850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-320850</v>
      </c>
      <c r="X47" s="20">
        <v>-3097230</v>
      </c>
      <c r="Y47" s="20">
        <v>2776380</v>
      </c>
      <c r="Z47" s="47">
        <v>-89.64074350306565</v>
      </c>
      <c r="AA47" s="22">
        <v>-13518919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-320850</v>
      </c>
      <c r="D50" s="50">
        <f t="shared" ref="D50:Y50" si="7">SUM(D47:D49)</f>
        <v>0</v>
      </c>
      <c r="E50" s="51">
        <f t="shared" si="7"/>
        <v>-13518919</v>
      </c>
      <c r="F50" s="52">
        <f t="shared" si="7"/>
        <v>-13518919</v>
      </c>
      <c r="G50" s="52">
        <f t="shared" si="7"/>
        <v>-320850</v>
      </c>
      <c r="H50" s="52">
        <f t="shared" si="7"/>
        <v>0</v>
      </c>
      <c r="I50" s="52">
        <f t="shared" si="7"/>
        <v>0</v>
      </c>
      <c r="J50" s="52">
        <f t="shared" si="7"/>
        <v>-320850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-320850</v>
      </c>
      <c r="X50" s="52">
        <f t="shared" si="7"/>
        <v>-3097230</v>
      </c>
      <c r="Y50" s="52">
        <f t="shared" si="7"/>
        <v>2776380</v>
      </c>
      <c r="Z50" s="53">
        <f>+IF(X50&lt;&gt;0,+(Y50/X50)*100,0)</f>
        <v>-89.64074350306565</v>
      </c>
      <c r="AA50" s="54">
        <f>SUM(AA47:AA49)</f>
        <v>-13518919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-7292351</v>
      </c>
      <c r="D6" s="18"/>
      <c r="E6" s="19"/>
      <c r="F6" s="20"/>
      <c r="G6" s="20"/>
      <c r="H6" s="20">
        <v>-325793</v>
      </c>
      <c r="I6" s="20">
        <v>-280153</v>
      </c>
      <c r="J6" s="20">
        <v>-605946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-605946</v>
      </c>
      <c r="X6" s="20"/>
      <c r="Y6" s="20">
        <v>-605946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699997</v>
      </c>
      <c r="D7" s="18"/>
      <c r="E7" s="19">
        <v>4421331</v>
      </c>
      <c r="F7" s="20">
        <v>4421331</v>
      </c>
      <c r="G7" s="20">
        <v>368150</v>
      </c>
      <c r="H7" s="20">
        <v>368150</v>
      </c>
      <c r="I7" s="20"/>
      <c r="J7" s="20">
        <v>736300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736300</v>
      </c>
      <c r="X7" s="20">
        <v>1105332</v>
      </c>
      <c r="Y7" s="20">
        <v>-369032</v>
      </c>
      <c r="Z7" s="21">
        <v>-33.386530019939705</v>
      </c>
      <c r="AA7" s="22">
        <v>4421331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-124998</v>
      </c>
      <c r="Y10" s="20">
        <v>124998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1034474</v>
      </c>
      <c r="D11" s="18"/>
      <c r="E11" s="19"/>
      <c r="F11" s="20"/>
      <c r="G11" s="24"/>
      <c r="H11" s="24">
        <v>42495</v>
      </c>
      <c r="I11" s="24"/>
      <c r="J11" s="20">
        <v>42495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42495</v>
      </c>
      <c r="X11" s="20"/>
      <c r="Y11" s="24">
        <v>42495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-5557880</v>
      </c>
      <c r="D13" s="29">
        <f>SUM(D6:D12)</f>
        <v>0</v>
      </c>
      <c r="E13" s="30">
        <f t="shared" si="0"/>
        <v>3921331</v>
      </c>
      <c r="F13" s="31">
        <f t="shared" si="0"/>
        <v>3921331</v>
      </c>
      <c r="G13" s="31">
        <f t="shared" si="0"/>
        <v>368150</v>
      </c>
      <c r="H13" s="31">
        <f t="shared" si="0"/>
        <v>84852</v>
      </c>
      <c r="I13" s="31">
        <f t="shared" si="0"/>
        <v>-280153</v>
      </c>
      <c r="J13" s="31">
        <f t="shared" si="0"/>
        <v>172849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172849</v>
      </c>
      <c r="X13" s="31">
        <f t="shared" si="0"/>
        <v>980334</v>
      </c>
      <c r="Y13" s="31">
        <f t="shared" si="0"/>
        <v>-807485</v>
      </c>
      <c r="Z13" s="32">
        <f>+IF(X13&lt;&gt;0,+(Y13/X13)*100,0)</f>
        <v>-82.36835609088331</v>
      </c>
      <c r="AA13" s="33">
        <f>SUM(AA6:AA12)</f>
        <v>3921331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756860</v>
      </c>
      <c r="D17" s="18"/>
      <c r="E17" s="19">
        <v>650000</v>
      </c>
      <c r="F17" s="20">
        <v>650000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162498</v>
      </c>
      <c r="Y17" s="24">
        <v>-162498</v>
      </c>
      <c r="Z17" s="25">
        <v>-100</v>
      </c>
      <c r="AA17" s="26">
        <v>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162498</v>
      </c>
      <c r="Y25" s="36">
        <f t="shared" si="1"/>
        <v>-162498</v>
      </c>
      <c r="Z25" s="37">
        <f>+IF(X25&lt;&gt;0,+(Y25/X25)*100,0)</f>
        <v>-100</v>
      </c>
      <c r="AA25" s="38">
        <f>SUM(AA15:AA24)</f>
        <v>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-4801020</v>
      </c>
      <c r="D26" s="29">
        <f>+D13+D25</f>
        <v>0</v>
      </c>
      <c r="E26" s="30">
        <f t="shared" si="2"/>
        <v>4571331</v>
      </c>
      <c r="F26" s="31">
        <f t="shared" si="2"/>
        <v>4571331</v>
      </c>
      <c r="G26" s="31">
        <f t="shared" si="2"/>
        <v>368150</v>
      </c>
      <c r="H26" s="31">
        <f t="shared" si="2"/>
        <v>84852</v>
      </c>
      <c r="I26" s="31">
        <f t="shared" si="2"/>
        <v>-280153</v>
      </c>
      <c r="J26" s="31">
        <f t="shared" si="2"/>
        <v>172849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172849</v>
      </c>
      <c r="X26" s="31">
        <f t="shared" si="2"/>
        <v>1142832</v>
      </c>
      <c r="Y26" s="31">
        <f t="shared" si="2"/>
        <v>-969983</v>
      </c>
      <c r="Z26" s="32">
        <f>+IF(X26&lt;&gt;0,+(Y26/X26)*100,0)</f>
        <v>-84.875379758354683</v>
      </c>
      <c r="AA26" s="33">
        <f>+AA13+AA25</f>
        <v>4571331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13510377</v>
      </c>
      <c r="D32" s="18"/>
      <c r="E32" s="19">
        <v>10635448</v>
      </c>
      <c r="F32" s="20">
        <v>10635448</v>
      </c>
      <c r="G32" s="20">
        <v>575700</v>
      </c>
      <c r="H32" s="20">
        <v>571941</v>
      </c>
      <c r="I32" s="20">
        <v>-280153</v>
      </c>
      <c r="J32" s="20">
        <v>867488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867488</v>
      </c>
      <c r="X32" s="20">
        <v>2658837</v>
      </c>
      <c r="Y32" s="20">
        <v>-1791349</v>
      </c>
      <c r="Z32" s="21">
        <v>-67.373404236513935</v>
      </c>
      <c r="AA32" s="22">
        <v>10635448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13510377</v>
      </c>
      <c r="D37" s="29">
        <f t="shared" ref="D37:Y37" si="3">SUM(D29:D36)</f>
        <v>0</v>
      </c>
      <c r="E37" s="30">
        <f t="shared" si="3"/>
        <v>10635448</v>
      </c>
      <c r="F37" s="31">
        <f t="shared" si="3"/>
        <v>10635448</v>
      </c>
      <c r="G37" s="31">
        <f t="shared" si="3"/>
        <v>575700</v>
      </c>
      <c r="H37" s="31">
        <f t="shared" si="3"/>
        <v>571941</v>
      </c>
      <c r="I37" s="31">
        <f t="shared" si="3"/>
        <v>-280153</v>
      </c>
      <c r="J37" s="31">
        <f t="shared" si="3"/>
        <v>867488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867488</v>
      </c>
      <c r="X37" s="31">
        <f t="shared" si="3"/>
        <v>2658837</v>
      </c>
      <c r="Y37" s="31">
        <f t="shared" si="3"/>
        <v>-1791349</v>
      </c>
      <c r="Z37" s="32">
        <f>+IF(X37&lt;&gt;0,+(Y37/X37)*100,0)</f>
        <v>-67.373404236513935</v>
      </c>
      <c r="AA37" s="33">
        <f>SUM(AA29:AA36)</f>
        <v>10635448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13510377</v>
      </c>
      <c r="D44" s="29">
        <f>+D37+D43</f>
        <v>0</v>
      </c>
      <c r="E44" s="30">
        <f t="shared" si="5"/>
        <v>10635448</v>
      </c>
      <c r="F44" s="31">
        <f t="shared" si="5"/>
        <v>10635448</v>
      </c>
      <c r="G44" s="31">
        <f t="shared" si="5"/>
        <v>575700</v>
      </c>
      <c r="H44" s="31">
        <f t="shared" si="5"/>
        <v>571941</v>
      </c>
      <c r="I44" s="31">
        <f t="shared" si="5"/>
        <v>-280153</v>
      </c>
      <c r="J44" s="31">
        <f t="shared" si="5"/>
        <v>867488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867488</v>
      </c>
      <c r="X44" s="31">
        <f t="shared" si="5"/>
        <v>2658837</v>
      </c>
      <c r="Y44" s="31">
        <f t="shared" si="5"/>
        <v>-1791349</v>
      </c>
      <c r="Z44" s="32">
        <f>+IF(X44&lt;&gt;0,+(Y44/X44)*100,0)</f>
        <v>-67.373404236513935</v>
      </c>
      <c r="AA44" s="33">
        <f>+AA37+AA43</f>
        <v>10635448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-18311397</v>
      </c>
      <c r="D45" s="42">
        <f t="shared" si="6"/>
        <v>0</v>
      </c>
      <c r="E45" s="43">
        <f t="shared" si="6"/>
        <v>-6064117</v>
      </c>
      <c r="F45" s="44">
        <f t="shared" si="6"/>
        <v>-6064117</v>
      </c>
      <c r="G45" s="44">
        <f t="shared" si="6"/>
        <v>-207550</v>
      </c>
      <c r="H45" s="44">
        <f t="shared" si="6"/>
        <v>-487089</v>
      </c>
      <c r="I45" s="44">
        <f t="shared" si="6"/>
        <v>0</v>
      </c>
      <c r="J45" s="44">
        <f t="shared" si="6"/>
        <v>-694639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-694639</v>
      </c>
      <c r="X45" s="44">
        <f t="shared" si="6"/>
        <v>-1516005</v>
      </c>
      <c r="Y45" s="44">
        <f t="shared" si="6"/>
        <v>821366</v>
      </c>
      <c r="Z45" s="45">
        <f>+IF(X45&lt;&gt;0,+(Y45/X45)*100,0)</f>
        <v>-54.179636610697187</v>
      </c>
      <c r="AA45" s="46">
        <f>+AA26-AA44</f>
        <v>-6064117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-10809128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-10809128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E1FE39-7BF9-4082-B7A2-536227DA7A69}"/>
</file>

<file path=customXml/itemProps2.xml><?xml version="1.0" encoding="utf-8"?>
<ds:datastoreItem xmlns:ds="http://schemas.openxmlformats.org/officeDocument/2006/customXml" ds:itemID="{B4F617D5-3CC7-46DE-89D7-35EBAE45B103}"/>
</file>

<file path=customXml/itemProps3.xml><?xml version="1.0" encoding="utf-8"?>
<ds:datastoreItem xmlns:ds="http://schemas.openxmlformats.org/officeDocument/2006/customXml" ds:itemID="{6FB8E4A6-215B-4B2B-B142-CB451A5E28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2023-11-02T08:15:25Z</dcterms:created>
  <dcterms:modified xsi:type="dcterms:W3CDTF">2023-11-02T08:23:36Z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